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 defaultThemeVersion="124226"/>
  <bookViews>
    <workbookView xWindow="3915" yWindow="-75" windowWidth="23250" windowHeight="11745" tabRatio="822"/>
  </bookViews>
  <sheets>
    <sheet name="расчет ЧОО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Excel_BuiltIn_Print_Area_1">#REF!</definedName>
    <definedName name="ghj">[3]ПРОГНОЗ_1!#REF!</definedName>
    <definedName name="HTML_CodePage" hidden="1">1251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PeriodLastYearName">[1]ФедД!$AH$20</definedName>
    <definedName name="PeriodThisYearName">[1]ФедД!$AG$20</definedName>
    <definedName name="zpl">#REF!</definedName>
    <definedName name="ааа">#REF!</definedName>
    <definedName name="АнМ">'[4]Гр5(о)'!#REF!</definedName>
    <definedName name="ва">#REF!</definedName>
    <definedName name="вв">[5]ПРОГНОЗ_1!#REF!</definedName>
    <definedName name="График">"Диагр. 4"</definedName>
    <definedName name="Запросы_госорганов">#REF!</definedName>
    <definedName name="иии">'[4]Гр5(о)'!#REF!</definedName>
    <definedName name="М1">[6]ПРОГНОЗ_1!#REF!</definedName>
    <definedName name="Минздрав">#REF!</definedName>
    <definedName name="Мониторинг1">'[7]Гр5(о)'!#REF!</definedName>
    <definedName name="Московкий">'[4]Гр5(о)'!#REF!</definedName>
    <definedName name="_xlnm.Print_Area" localSheetId="0">'расчет ЧОО'!$A$1:$GO$17</definedName>
    <definedName name="орпиориор">#REF!</definedName>
    <definedName name="Отправка_взрослых">#REF!</definedName>
    <definedName name="Отправка_детей">#REF!</definedName>
    <definedName name="ПОКАЗАТЕЛИ_ДОЛГОСР.ПРОГНОЗА">'[8]2002(v2)'!#REF!</definedName>
    <definedName name="пр">[9]Управление!$AF$17</definedName>
    <definedName name="приб">[9]Управление!$AE$20</definedName>
    <definedName name="прибвб2">[9]Управление!$AF$20</definedName>
    <definedName name="Прогноз97">[3]ПРОГНОЗ_1!#REF!</definedName>
    <definedName name="Список1">[10]Вспомогательный!$F$3:$F$4</definedName>
    <definedName name="Список2">[10]Вспомогательный!$B$3:$B$90</definedName>
    <definedName name="средневз" localSheetId="0">#REF!</definedName>
    <definedName name="средневз">#REF!</definedName>
    <definedName name="фф">'[11]Гр5(о)'!#REF!</definedName>
    <definedName name="ффф">#REF!</definedName>
    <definedName name="ыыы">#REF!</definedName>
  </definedNames>
  <calcPr calcId="145621"/>
</workbook>
</file>

<file path=xl/calcChain.xml><?xml version="1.0" encoding="utf-8"?>
<calcChain xmlns="http://schemas.openxmlformats.org/spreadsheetml/2006/main">
  <c r="GO8" i="14" l="1"/>
  <c r="GO6" i="14"/>
  <c r="GM6" i="14"/>
  <c r="BY6" i="14" l="1"/>
  <c r="FZ13" i="14" l="1"/>
  <c r="GA15" i="14" l="1"/>
  <c r="GB15" i="14"/>
  <c r="FZ14" i="14"/>
  <c r="FZ15" i="14" s="1"/>
  <c r="GQ7" i="14" l="1"/>
  <c r="BY10" i="14" l="1"/>
  <c r="FX10" i="14" l="1"/>
  <c r="FC12" i="14" s="1"/>
  <c r="I10" i="14" l="1"/>
  <c r="P10" i="14"/>
  <c r="W10" i="14"/>
  <c r="AD10" i="14"/>
  <c r="AK10" i="14"/>
  <c r="AT10" i="14"/>
  <c r="AY10" i="14"/>
  <c r="BD10" i="14"/>
  <c r="BG10" i="14"/>
  <c r="BJ10" i="14"/>
  <c r="BQ10" i="14"/>
  <c r="BS10" i="14"/>
  <c r="BU10" i="14"/>
  <c r="GF3" i="14"/>
  <c r="FD10" i="14" l="1"/>
  <c r="FJ10" i="14"/>
  <c r="FF10" i="14"/>
  <c r="FL10" i="14"/>
  <c r="FM10" i="14"/>
  <c r="FH10" i="14"/>
  <c r="FK10" i="14"/>
  <c r="FG10" i="14"/>
  <c r="FE10" i="14"/>
  <c r="FI10" i="14"/>
  <c r="AV10" i="14" l="1"/>
  <c r="AU10" i="14"/>
  <c r="Q10" i="14" l="1"/>
  <c r="AZ10" i="14"/>
  <c r="BA10" i="14"/>
  <c r="AP10" i="14"/>
  <c r="Y10" i="14"/>
  <c r="G10" i="14"/>
  <c r="BT10" i="14"/>
  <c r="U10" i="14"/>
  <c r="X10" i="14"/>
  <c r="R10" i="14"/>
  <c r="AH10" i="14"/>
  <c r="AN10" i="14"/>
  <c r="N10" i="14"/>
  <c r="T10" i="14"/>
  <c r="BB10" i="14"/>
  <c r="BO10" i="14"/>
  <c r="AO10" i="14"/>
  <c r="BP10" i="14"/>
  <c r="V10" i="14"/>
  <c r="AJ10" i="14"/>
  <c r="S10" i="14"/>
  <c r="AW10" i="14"/>
  <c r="AF10" i="14"/>
  <c r="Z10" i="14"/>
  <c r="BK10" i="14"/>
  <c r="BR10" i="14"/>
  <c r="D10" i="14"/>
  <c r="AE10" i="14"/>
  <c r="E10" i="14"/>
  <c r="BL10" i="14"/>
  <c r="BI10" i="14"/>
  <c r="BE10" i="14"/>
  <c r="AC10" i="14"/>
  <c r="F10" i="14"/>
  <c r="BH10" i="14"/>
  <c r="AX10" i="14"/>
  <c r="BF10" i="14"/>
  <c r="O10" i="14"/>
  <c r="AM10" i="14"/>
  <c r="M10" i="14"/>
  <c r="BN10" i="14"/>
  <c r="AA10" i="14"/>
  <c r="K10" i="14"/>
  <c r="AR10" i="14"/>
  <c r="J10" i="14"/>
  <c r="BC10" i="14"/>
  <c r="L10" i="14"/>
  <c r="AG10" i="14"/>
  <c r="H10" i="14"/>
  <c r="AS10" i="14"/>
  <c r="AB10" i="14"/>
  <c r="AI10" i="14"/>
  <c r="AQ10" i="14"/>
  <c r="C10" i="14"/>
  <c r="AL10" i="14"/>
  <c r="BM10" i="14"/>
  <c r="GQ6" i="14" l="1"/>
  <c r="GQ8" i="14" l="1"/>
  <c r="GR6" i="14"/>
  <c r="GR8" i="14" l="1"/>
</calcChain>
</file>

<file path=xl/sharedStrings.xml><?xml version="1.0" encoding="utf-8"?>
<sst xmlns="http://schemas.openxmlformats.org/spreadsheetml/2006/main" count="293" uniqueCount="80">
  <si>
    <t xml:space="preserve">начальное общее образование в обычных классах </t>
  </si>
  <si>
    <t>основное общее образование в обычных классах</t>
  </si>
  <si>
    <t xml:space="preserve">среднее общее образование в обычных классах </t>
  </si>
  <si>
    <t>всего обучающихся в обычных классах</t>
  </si>
  <si>
    <t>по программам начального общего образования  для обучающихся, проживающих в интернате</t>
  </si>
  <si>
    <t>по программам основного общего образования  для обучающихся, проживающих в интернате</t>
  </si>
  <si>
    <t>по программам среднего общего образования  для обучающихся, проживающих в интернате</t>
  </si>
  <si>
    <t>всего обучающихся проживающих в интернате</t>
  </si>
  <si>
    <t xml:space="preserve">по программам начального общего образования с углубленным изучением отдельных учебных предметов или профильного обучения </t>
  </si>
  <si>
    <t xml:space="preserve">по программам основного общего образования с углубленным изучением отдельных учебных предметов или профильного обучения </t>
  </si>
  <si>
    <t xml:space="preserve">по программам среднего общего образования с углубленным изучением отдельных учебных предметов или профильного обучения </t>
  </si>
  <si>
    <t>всего обуч-ся в профил (углубл)</t>
  </si>
  <si>
    <t xml:space="preserve"> с ОВЗ, обучающегося-инвалида, получающего инклюзивное образование по адаптированным образовательным программам начального общего образования </t>
  </si>
  <si>
    <t xml:space="preserve"> с ОВЗ, обучающегося-инвалида, получающего инклюзивное образование по адаптированным образовательным программам основного общего образования</t>
  </si>
  <si>
    <t xml:space="preserve"> с ОВЗ, обучающегося-инвалида, получающего инклюзивное образование по адаптированным образовательным программам среднего общего образования </t>
  </si>
  <si>
    <t>всего обуч-ся с ОВЗ</t>
  </si>
  <si>
    <t xml:space="preserve">с ОВЗ, получающего начальное общее образование,  обучающегося-инвалида по адаптированным образовательным программам в отдельных классах (группах) </t>
  </si>
  <si>
    <t xml:space="preserve">с ОВЗ, получающего основное общее образование,  обучающегося-инвалида по адаптированным образовательным программам в отдельных классах (группах) </t>
  </si>
  <si>
    <t xml:space="preserve">с ОВЗ, получающего среднее общее образование,  обучающегося-инвалида по адаптированным образовательным программам в отдельных классах (группах) </t>
  </si>
  <si>
    <t xml:space="preserve">с ОВЗ, получающего начальное общее образование,  обучающегося-инвалида по адаптированным образовательным программам в общеобразовательной организации, реализующих только адаптированные образовательные программы </t>
  </si>
  <si>
    <t xml:space="preserve"> с ОВЗ, получающего основное общее образование, обучающегося-инвалида по адаптированным образовательным программам в общеобразовательной организации, реализующих только адаптированные образовательные программы </t>
  </si>
  <si>
    <t>с ОВЗ, получающего начальное общее образование, обучающегося-инвалида по адаптированным образовательным программам в общеобразовательной организации, реализующих только адаптированные образовательные программы, проживающего в интернате</t>
  </si>
  <si>
    <t>с ОВЗ, получающего основное общее образование, обучающегося-инвалида по адаптированным образовательным программам в общеобразовательной организации, реализующих только адаптированные образовательные программы, проживающего в интернате</t>
  </si>
  <si>
    <t>всего обуч-ся в коррекционных школах</t>
  </si>
  <si>
    <t>основное общее образование,  по очно-заочной форме обучения</t>
  </si>
  <si>
    <t>среднее общее образование,  по очно-заочной форме обучения</t>
  </si>
  <si>
    <t>всего по очно-заочной форме обучения</t>
  </si>
  <si>
    <t>основное общее образование,   по заочной форме обучения</t>
  </si>
  <si>
    <t>среднее общее образование,   по заочной форме обучения</t>
  </si>
  <si>
    <t>всего по заочной форме обучения</t>
  </si>
  <si>
    <t>на индивидуальном обучении на дому, на длительном лечении, в том числе в медицинских организациях</t>
  </si>
  <si>
    <t>всего</t>
  </si>
  <si>
    <t>дети-инвалиды, обуч-ся в дистанционной форме</t>
  </si>
  <si>
    <t>начальное общее образование, в форме семейного образования и в форме самообразования</t>
  </si>
  <si>
    <t>основное общее образование, в форме семейного образования и в форме самообразования</t>
  </si>
  <si>
    <t>среднее общее образование, в форме семейного образования и в форме самообразования</t>
  </si>
  <si>
    <t>основное общее образование, в общеобразовательных организациях при исправительных учреждениях уголовно-исполнительной системы</t>
  </si>
  <si>
    <t>среднее общее образование, в общеобразовательных организациях при исправительных учреждениях уголовно-исполнительной системы</t>
  </si>
  <si>
    <t>город</t>
  </si>
  <si>
    <t>село</t>
  </si>
  <si>
    <t>Нормативы</t>
  </si>
  <si>
    <t>Районный и северный коэффициент</t>
  </si>
  <si>
    <t xml:space="preserve"> 5- 9 классы точка роста </t>
  </si>
  <si>
    <t xml:space="preserve"> 10-11 классы точка роста</t>
  </si>
  <si>
    <t>Куд</t>
  </si>
  <si>
    <t>Кучi</t>
  </si>
  <si>
    <t xml:space="preserve"> =(1-Кучi)+ Кучi х Куд</t>
  </si>
  <si>
    <t xml:space="preserve"> в комбинированных
группах</t>
  </si>
  <si>
    <t xml:space="preserve">в  оздоровительных
группах </t>
  </si>
  <si>
    <t>в  общеразвивающих группах</t>
  </si>
  <si>
    <t xml:space="preserve">Кол-во воспитанников </t>
  </si>
  <si>
    <t>Норматив расходов на одного воспитанника с режимом кратковременного пребывания в оздоровительных
группах</t>
  </si>
  <si>
    <t>Норматив расходов на одного воспитанника с режимом сокращенного дня в оздоровительных
группах</t>
  </si>
  <si>
    <t>с режимом кратковременного пребывания</t>
  </si>
  <si>
    <t>с режимом сокращенного дня</t>
  </si>
  <si>
    <t>с режимом полного дня</t>
  </si>
  <si>
    <t>ИТОГО</t>
  </si>
  <si>
    <t>2024 год</t>
  </si>
  <si>
    <t>Штауб И.Б.</t>
  </si>
  <si>
    <t>Шорец Е.М.</t>
  </si>
  <si>
    <t xml:space="preserve"> +/-</t>
  </si>
  <si>
    <t>2025 год</t>
  </si>
  <si>
    <t>Руководитель</t>
  </si>
  <si>
    <t>Исполнитель</t>
  </si>
  <si>
    <t>Нераспределенный объем</t>
  </si>
  <si>
    <t>Всего объем субвенции на ОО</t>
  </si>
  <si>
    <t>ПОБА</t>
  </si>
  <si>
    <t xml:space="preserve">Всего обучаю-щихся в ЧОО </t>
  </si>
  <si>
    <t>В общеобразо-вательных группах</t>
  </si>
  <si>
    <r>
      <t xml:space="preserve">Кол-во воспитанников  </t>
    </r>
    <r>
      <rPr>
        <i/>
        <sz val="9"/>
        <rFont val="PT Astra Serif"/>
        <family val="1"/>
        <charset val="204"/>
      </rPr>
      <t>(группы сокращенного дня)</t>
    </r>
  </si>
  <si>
    <r>
      <t xml:space="preserve">Кол-во воспитанников  </t>
    </r>
    <r>
      <rPr>
        <i/>
        <sz val="9"/>
        <rFont val="PT Astra Serif"/>
        <family val="1"/>
        <charset val="204"/>
      </rPr>
      <t>(группы полного дня)</t>
    </r>
  </si>
  <si>
    <r>
      <t xml:space="preserve">Кол-во воспитанников  </t>
    </r>
    <r>
      <rPr>
        <i/>
        <sz val="9"/>
        <rFont val="PT Astra Serif"/>
        <family val="1"/>
        <charset val="204"/>
      </rPr>
      <t>(группы кратковре-менного предбывания)</t>
    </r>
  </si>
  <si>
    <t>Всего воспитан-ников  
прогноз 2026 год ГДО</t>
  </si>
  <si>
    <t>Всего объем субвенции на ГДО  (город)</t>
  </si>
  <si>
    <t>Всего по МО</t>
  </si>
  <si>
    <t>Всего объем субвенции ежегодно в 2026-2028 годы</t>
  </si>
  <si>
    <t>Город Томск</t>
  </si>
  <si>
    <t>Наименование муниципальных образований</t>
  </si>
  <si>
    <t>(тыс. рублей)</t>
  </si>
  <si>
    <t>Расчет распределения субвенций местным бюджетам на 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
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</si>
</sst>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00"/>
    <numFmt numFmtId="168" formatCode="#,##0.0"/>
    <numFmt numFmtId="169" formatCode="0.0"/>
    <numFmt numFmtId="170" formatCode="#,##0.000000"/>
    <numFmt numFmtId="171" formatCode="_(* #,##0_);_(* \(#,##0\);_(* &quot;-&quot;_);_(@_)"/>
    <numFmt numFmtId="172" formatCode="_(* #,##0.00_);_(* \(#,##0.00\);_(* &quot;-&quot;??_);_(@_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General_)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</font>
    <font>
      <sz val="10"/>
      <name val="Arial Cyr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name val="Arial Cyr"/>
      <family val="2"/>
      <charset val="204"/>
    </font>
    <font>
      <u/>
      <sz val="8.25"/>
      <color indexed="12"/>
      <name val="Calibri"/>
      <family val="2"/>
      <charset val="204"/>
    </font>
    <font>
      <b/>
      <sz val="10"/>
      <color indexed="12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0"/>
      <name val="Helv"/>
      <charset val="204"/>
    </font>
    <font>
      <sz val="10"/>
      <name val="Times New Roman CYR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Calibri"/>
      <family val="2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PT Astra Serif"/>
      <family val="1"/>
      <charset val="204"/>
    </font>
    <font>
      <b/>
      <sz val="9"/>
      <name val="PT Astra Serif"/>
      <family val="1"/>
      <charset val="204"/>
    </font>
    <font>
      <sz val="11"/>
      <color rgb="FFFF0000"/>
      <name val="Calibri"/>
      <family val="2"/>
      <scheme val="minor"/>
    </font>
    <font>
      <sz val="8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i/>
      <sz val="9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6"/>
      <color theme="1"/>
      <name val="PT Astra Serif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41">
    <xf numFmtId="0" fontId="0" fillId="0" borderId="0"/>
    <xf numFmtId="0" fontId="15" fillId="0" borderId="0"/>
    <xf numFmtId="0" fontId="12" fillId="0" borderId="0"/>
    <xf numFmtId="0" fontId="22" fillId="0" borderId="0"/>
    <xf numFmtId="0" fontId="11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13" fillId="27" borderId="0" applyNumberFormat="0" applyBorder="0" applyAlignment="0" applyProtection="0"/>
    <xf numFmtId="0" fontId="32" fillId="28" borderId="16" applyNumberFormat="0" applyAlignment="0" applyProtection="0"/>
    <xf numFmtId="0" fontId="34" fillId="29" borderId="19" applyNumberFormat="0" applyAlignment="0" applyProtection="0"/>
    <xf numFmtId="171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15" fillId="0" borderId="0"/>
    <xf numFmtId="0" fontId="41" fillId="0" borderId="0"/>
    <xf numFmtId="0" fontId="36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30" fillId="31" borderId="16" applyNumberFormat="0" applyAlignment="0" applyProtection="0"/>
    <xf numFmtId="0" fontId="33" fillId="0" borderId="18" applyNumberFormat="0" applyFill="0" applyAlignment="0" applyProtection="0"/>
    <xf numFmtId="0" fontId="29" fillId="32" borderId="0" applyNumberFormat="0" applyBorder="0" applyAlignment="0" applyProtection="0"/>
    <xf numFmtId="0" fontId="11" fillId="0" borderId="0"/>
    <xf numFmtId="0" fontId="11" fillId="0" borderId="0"/>
    <xf numFmtId="0" fontId="22" fillId="0" borderId="0"/>
    <xf numFmtId="0" fontId="11" fillId="33" borderId="20" applyNumberFormat="0" applyFont="0" applyAlignment="0" applyProtection="0"/>
    <xf numFmtId="0" fontId="11" fillId="33" borderId="20" applyNumberFormat="0" applyFont="0" applyAlignment="0" applyProtection="0"/>
    <xf numFmtId="0" fontId="31" fillId="28" borderId="17" applyNumberFormat="0" applyAlignment="0" applyProtection="0"/>
    <xf numFmtId="0" fontId="42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5" fillId="0" borderId="0" applyNumberFormat="0" applyFill="0" applyBorder="0" applyAlignment="0" applyProtection="0"/>
    <xf numFmtId="175" fontId="43" fillId="0" borderId="22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5" fillId="0" borderId="0"/>
    <xf numFmtId="174" fontId="15" fillId="0" borderId="0" applyFont="0" applyFill="0" applyBorder="0" applyAlignment="0" applyProtection="0"/>
    <xf numFmtId="175" fontId="45" fillId="34" borderId="22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9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46" fillId="0" borderId="0"/>
    <xf numFmtId="0" fontId="41" fillId="0" borderId="0"/>
    <xf numFmtId="0" fontId="11" fillId="0" borderId="0"/>
    <xf numFmtId="0" fontId="47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48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9" fontId="19" fillId="0" borderId="0" applyFont="0" applyFill="0" applyBorder="0" applyAlignment="0" applyProtection="0"/>
    <xf numFmtId="0" fontId="49" fillId="0" borderId="0"/>
    <xf numFmtId="43" fontId="19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0" fillId="0" borderId="0"/>
    <xf numFmtId="0" fontId="22" fillId="0" borderId="0"/>
    <xf numFmtId="0" fontId="22" fillId="0" borderId="0"/>
    <xf numFmtId="0" fontId="10" fillId="0" borderId="0"/>
    <xf numFmtId="0" fontId="9" fillId="0" borderId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0" borderId="0"/>
    <xf numFmtId="0" fontId="5" fillId="33" borderId="20" applyNumberFormat="0" applyFont="0" applyAlignment="0" applyProtection="0"/>
    <xf numFmtId="0" fontId="5" fillId="33" borderId="2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3" borderId="20" applyNumberFormat="0" applyFont="0" applyAlignment="0" applyProtection="0"/>
    <xf numFmtId="0" fontId="4" fillId="33" borderId="20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5" borderId="0" applyNumberFormat="0" applyBorder="0" applyAlignment="0" applyProtection="0"/>
    <xf numFmtId="0" fontId="53" fillId="58" borderId="0" applyNumberFormat="0" applyBorder="0" applyAlignment="0" applyProtection="0"/>
    <xf numFmtId="0" fontId="53" fillId="60" borderId="0" applyNumberFormat="0" applyBorder="0" applyAlignment="0" applyProtection="0"/>
    <xf numFmtId="0" fontId="53" fillId="66" borderId="0" applyNumberFormat="0" applyBorder="0" applyAlignment="0" applyProtection="0"/>
    <xf numFmtId="0" fontId="54" fillId="46" borderId="23" applyNumberFormat="0" applyAlignment="0" applyProtection="0"/>
    <xf numFmtId="0" fontId="55" fillId="67" borderId="24" applyNumberFormat="0" applyAlignment="0" applyProtection="0"/>
    <xf numFmtId="0" fontId="56" fillId="67" borderId="23" applyNumberFormat="0" applyAlignment="0" applyProtection="0"/>
    <xf numFmtId="0" fontId="57" fillId="68" borderId="25" applyNumberFormat="0" applyAlignment="0" applyProtection="0"/>
    <xf numFmtId="0" fontId="58" fillId="69" borderId="0" applyNumberFormat="0" applyBorder="0" applyAlignment="0" applyProtection="0"/>
    <xf numFmtId="0" fontId="43" fillId="0" borderId="0"/>
    <xf numFmtId="0" fontId="59" fillId="38" borderId="0" applyNumberFormat="0" applyBorder="0" applyAlignment="0" applyProtection="0"/>
    <xf numFmtId="0" fontId="22" fillId="70" borderId="26" applyNumberFormat="0" applyFont="0" applyAlignment="0" applyProtection="0"/>
    <xf numFmtId="0" fontId="43" fillId="71" borderId="26" applyNumberFormat="0" applyAlignment="0" applyProtection="0"/>
    <xf numFmtId="0" fontId="60" fillId="40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33" borderId="20" applyNumberFormat="0" applyFont="0" applyAlignment="0" applyProtection="0"/>
    <xf numFmtId="0" fontId="2" fillId="33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33" borderId="20" applyNumberFormat="0" applyFont="0" applyAlignment="0" applyProtection="0"/>
    <xf numFmtId="0" fontId="2" fillId="33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3" borderId="20" applyNumberFormat="0" applyFont="0" applyAlignment="0" applyProtection="0"/>
    <xf numFmtId="0" fontId="2" fillId="33" borderId="20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17" fillId="2" borderId="0" xfId="1" applyFont="1" applyFill="1" applyBorder="1" applyAlignment="1"/>
    <xf numFmtId="0" fontId="20" fillId="2" borderId="8" xfId="1" applyFont="1" applyFill="1" applyBorder="1" applyAlignment="1"/>
    <xf numFmtId="168" fontId="20" fillId="2" borderId="8" xfId="1" applyNumberFormat="1" applyFont="1" applyFill="1" applyBorder="1" applyAlignment="1">
      <alignment horizontal="center"/>
    </xf>
    <xf numFmtId="0" fontId="24" fillId="2" borderId="0" xfId="0" applyFont="1" applyFill="1"/>
    <xf numFmtId="0" fontId="0" fillId="2" borderId="8" xfId="0" applyFill="1" applyBorder="1"/>
    <xf numFmtId="3" fontId="17" fillId="2" borderId="0" xfId="1" applyNumberFormat="1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1" fontId="0" fillId="2" borderId="0" xfId="0" applyNumberForma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wrapText="1"/>
    </xf>
    <xf numFmtId="3" fontId="23" fillId="2" borderId="0" xfId="1" applyNumberFormat="1" applyFont="1" applyFill="1" applyBorder="1" applyAlignment="1">
      <alignment horizontal="center"/>
    </xf>
    <xf numFmtId="168" fontId="18" fillId="2" borderId="6" xfId="1" applyNumberFormat="1" applyFont="1" applyFill="1" applyBorder="1" applyAlignment="1">
      <alignment horizontal="center" wrapText="1"/>
    </xf>
    <xf numFmtId="0" fontId="52" fillId="2" borderId="0" xfId="0" applyFont="1" applyFill="1"/>
    <xf numFmtId="0" fontId="0" fillId="2" borderId="0" xfId="0" applyFont="1" applyFill="1"/>
    <xf numFmtId="168" fontId="21" fillId="2" borderId="8" xfId="1" applyNumberFormat="1" applyFont="1" applyFill="1" applyBorder="1" applyAlignment="1">
      <alignment horizontal="center"/>
    </xf>
    <xf numFmtId="168" fontId="0" fillId="2" borderId="0" xfId="0" applyNumberFormat="1" applyFill="1"/>
    <xf numFmtId="3" fontId="17" fillId="2" borderId="1" xfId="1" applyNumberFormat="1" applyFont="1" applyFill="1" applyBorder="1" applyAlignment="1">
      <alignment horizontal="center"/>
    </xf>
    <xf numFmtId="0" fontId="14" fillId="2" borderId="0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vertical="center" wrapText="1"/>
    </xf>
    <xf numFmtId="0" fontId="0" fillId="2" borderId="0" xfId="0" applyFill="1" applyBorder="1"/>
    <xf numFmtId="0" fontId="0" fillId="2" borderId="1" xfId="0" applyFill="1" applyBorder="1"/>
    <xf numFmtId="168" fontId="24" fillId="2" borderId="0" xfId="0" applyNumberFormat="1" applyFont="1" applyFill="1"/>
    <xf numFmtId="168" fontId="20" fillId="2" borderId="8" xfId="1" applyNumberFormat="1" applyFont="1" applyFill="1" applyBorder="1" applyAlignment="1">
      <alignment horizontal="center"/>
    </xf>
    <xf numFmtId="0" fontId="14" fillId="2" borderId="8" xfId="1" applyFont="1" applyFill="1" applyBorder="1" applyAlignment="1">
      <alignment vertical="center" wrapText="1"/>
    </xf>
    <xf numFmtId="0" fontId="63" fillId="2" borderId="8" xfId="0" applyFont="1" applyFill="1" applyBorder="1"/>
    <xf numFmtId="0" fontId="64" fillId="2" borderId="8" xfId="1" applyFont="1" applyFill="1" applyBorder="1" applyAlignment="1">
      <alignment horizontal="center" vertical="top" wrapText="1"/>
    </xf>
    <xf numFmtId="0" fontId="51" fillId="2" borderId="8" xfId="0" applyFont="1" applyFill="1" applyBorder="1"/>
    <xf numFmtId="0" fontId="66" fillId="2" borderId="8" xfId="1" applyFont="1" applyFill="1" applyBorder="1" applyAlignment="1"/>
    <xf numFmtId="1" fontId="66" fillId="2" borderId="8" xfId="1" applyNumberFormat="1" applyFont="1" applyFill="1" applyBorder="1" applyAlignment="1">
      <alignment horizontal="center"/>
    </xf>
    <xf numFmtId="3" fontId="66" fillId="2" borderId="8" xfId="1" applyNumberFormat="1" applyFont="1" applyFill="1" applyBorder="1" applyAlignment="1">
      <alignment horizontal="center"/>
    </xf>
    <xf numFmtId="3" fontId="65" fillId="2" borderId="8" xfId="1" applyNumberFormat="1" applyFont="1" applyFill="1" applyBorder="1" applyAlignment="1">
      <alignment horizontal="center"/>
    </xf>
    <xf numFmtId="4" fontId="66" fillId="2" borderId="8" xfId="1" applyNumberFormat="1" applyFont="1" applyFill="1" applyBorder="1" applyAlignment="1">
      <alignment horizontal="center"/>
    </xf>
    <xf numFmtId="170" fontId="66" fillId="2" borderId="8" xfId="1" applyNumberFormat="1" applyFont="1" applyFill="1" applyBorder="1" applyAlignment="1">
      <alignment horizontal="center" vertical="center"/>
    </xf>
    <xf numFmtId="169" fontId="66" fillId="2" borderId="8" xfId="1" applyNumberFormat="1" applyFont="1" applyFill="1" applyBorder="1" applyAlignment="1">
      <alignment horizontal="center"/>
    </xf>
    <xf numFmtId="168" fontId="66" fillId="2" borderId="8" xfId="1" applyNumberFormat="1" applyFont="1" applyFill="1" applyBorder="1" applyAlignment="1">
      <alignment horizontal="center"/>
    </xf>
    <xf numFmtId="168" fontId="65" fillId="2" borderId="8" xfId="1" applyNumberFormat="1" applyFont="1" applyFill="1" applyBorder="1" applyAlignment="1">
      <alignment horizontal="center"/>
    </xf>
    <xf numFmtId="167" fontId="66" fillId="2" borderId="8" xfId="1" applyNumberFormat="1" applyFont="1" applyFill="1" applyBorder="1" applyAlignment="1">
      <alignment horizontal="center"/>
    </xf>
    <xf numFmtId="1" fontId="65" fillId="2" borderId="8" xfId="1" applyNumberFormat="1" applyFont="1" applyFill="1" applyBorder="1" applyAlignment="1">
      <alignment horizontal="center"/>
    </xf>
    <xf numFmtId="2" fontId="66" fillId="2" borderId="8" xfId="1" applyNumberFormat="1" applyFont="1" applyFill="1" applyBorder="1" applyAlignment="1">
      <alignment horizontal="center"/>
    </xf>
    <xf numFmtId="0" fontId="65" fillId="2" borderId="8" xfId="1" applyFont="1" applyFill="1" applyBorder="1" applyAlignment="1"/>
    <xf numFmtId="4" fontId="65" fillId="2" borderId="8" xfId="1" applyNumberFormat="1" applyFont="1" applyFill="1" applyBorder="1" applyAlignment="1">
      <alignment horizontal="center"/>
    </xf>
    <xf numFmtId="170" fontId="65" fillId="2" borderId="8" xfId="1" applyNumberFormat="1" applyFont="1" applyFill="1" applyBorder="1" applyAlignment="1">
      <alignment horizontal="center" vertical="center"/>
    </xf>
    <xf numFmtId="169" fontId="65" fillId="2" borderId="8" xfId="1" applyNumberFormat="1" applyFont="1" applyFill="1" applyBorder="1" applyAlignment="1">
      <alignment horizontal="center"/>
    </xf>
    <xf numFmtId="167" fontId="65" fillId="2" borderId="8" xfId="1" applyNumberFormat="1" applyFont="1" applyFill="1" applyBorder="1" applyAlignment="1">
      <alignment horizontal="center"/>
    </xf>
    <xf numFmtId="2" fontId="65" fillId="2" borderId="8" xfId="1" applyNumberFormat="1" applyFont="1" applyFill="1" applyBorder="1" applyAlignment="1">
      <alignment horizontal="center"/>
    </xf>
    <xf numFmtId="0" fontId="62" fillId="2" borderId="8" xfId="1" applyFont="1" applyFill="1" applyBorder="1" applyAlignment="1">
      <alignment horizontal="center" vertical="top" wrapText="1"/>
    </xf>
    <xf numFmtId="0" fontId="62" fillId="2" borderId="8" xfId="1" applyFont="1" applyFill="1" applyBorder="1" applyAlignment="1">
      <alignment horizontal="center" vertical="center" wrapText="1"/>
    </xf>
    <xf numFmtId="0" fontId="61" fillId="2" borderId="8" xfId="1" applyFont="1" applyFill="1" applyBorder="1" applyAlignment="1">
      <alignment horizontal="center" vertical="top" wrapText="1"/>
    </xf>
    <xf numFmtId="0" fontId="61" fillId="2" borderId="8" xfId="1" quotePrefix="1" applyFont="1" applyFill="1" applyBorder="1" applyAlignment="1">
      <alignment vertical="center" wrapText="1"/>
    </xf>
    <xf numFmtId="0" fontId="68" fillId="2" borderId="8" xfId="0" applyFont="1" applyFill="1" applyBorder="1"/>
    <xf numFmtId="0" fontId="70" fillId="0" borderId="8" xfId="0" applyFont="1" applyFill="1" applyBorder="1" applyAlignment="1">
      <alignment horizontal="left" vertical="center" wrapText="1"/>
    </xf>
    <xf numFmtId="0" fontId="67" fillId="2" borderId="1" xfId="0" applyFont="1" applyFill="1" applyBorder="1" applyAlignment="1">
      <alignment horizontal="center" vertical="top" wrapText="1"/>
    </xf>
    <xf numFmtId="0" fontId="67" fillId="2" borderId="0" xfId="0" applyFont="1" applyFill="1" applyBorder="1" applyAlignment="1">
      <alignment horizontal="center" vertical="top" wrapText="1"/>
    </xf>
    <xf numFmtId="0" fontId="71" fillId="2" borderId="1" xfId="0" applyFont="1" applyFill="1" applyBorder="1" applyAlignment="1">
      <alignment horizontal="right" vertical="top" wrapText="1"/>
    </xf>
    <xf numFmtId="0" fontId="0" fillId="2" borderId="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16" fillId="2" borderId="2" xfId="1" quotePrefix="1" applyFont="1" applyFill="1" applyBorder="1" applyAlignment="1">
      <alignment horizontal="center" vertical="center" wrapText="1"/>
    </xf>
    <xf numFmtId="0" fontId="16" fillId="2" borderId="4" xfId="1" quotePrefix="1" applyFont="1" applyFill="1" applyBorder="1" applyAlignment="1">
      <alignment horizontal="center" vertical="center" wrapText="1"/>
    </xf>
    <xf numFmtId="0" fontId="16" fillId="2" borderId="6" xfId="1" quotePrefix="1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72" fillId="2" borderId="0" xfId="0" applyFont="1" applyFill="1" applyBorder="1" applyAlignment="1">
      <alignment horizontal="center" vertical="top" wrapText="1"/>
    </xf>
    <xf numFmtId="0" fontId="61" fillId="2" borderId="8" xfId="1" applyFont="1" applyFill="1" applyBorder="1" applyAlignment="1">
      <alignment horizontal="center" vertical="top" wrapText="1"/>
    </xf>
    <xf numFmtId="0" fontId="61" fillId="2" borderId="8" xfId="1" applyFont="1" applyFill="1" applyBorder="1" applyAlignment="1">
      <alignment horizontal="center" vertical="center" wrapText="1"/>
    </xf>
    <xf numFmtId="0" fontId="62" fillId="2" borderId="8" xfId="1" applyFont="1" applyFill="1" applyBorder="1" applyAlignment="1">
      <alignment horizontal="center" vertical="center" wrapText="1"/>
    </xf>
    <xf numFmtId="0" fontId="61" fillId="2" borderId="8" xfId="1" quotePrefix="1" applyFont="1" applyFill="1" applyBorder="1" applyAlignment="1">
      <alignment horizontal="center" vertical="center" wrapText="1"/>
    </xf>
    <xf numFmtId="0" fontId="68" fillId="2" borderId="8" xfId="0" applyFont="1" applyFill="1" applyBorder="1" applyAlignment="1">
      <alignment horizontal="center" vertical="center" wrapText="1"/>
    </xf>
    <xf numFmtId="0" fontId="62" fillId="2" borderId="8" xfId="1" applyFont="1" applyFill="1" applyBorder="1" applyAlignment="1">
      <alignment horizontal="center" vertical="top" wrapText="1"/>
    </xf>
    <xf numFmtId="0" fontId="62" fillId="2" borderId="8" xfId="0" applyFont="1" applyFill="1" applyBorder="1" applyAlignment="1">
      <alignment horizontal="center" vertical="top" wrapText="1"/>
    </xf>
    <xf numFmtId="3" fontId="62" fillId="2" borderId="8" xfId="1" applyNumberFormat="1" applyFont="1" applyFill="1" applyBorder="1" applyAlignment="1">
      <alignment horizontal="center" vertical="top" wrapText="1"/>
    </xf>
    <xf numFmtId="0" fontId="61" fillId="2" borderId="8" xfId="1" quotePrefix="1" applyFont="1" applyFill="1" applyBorder="1" applyAlignment="1">
      <alignment horizontal="center" vertical="top" wrapText="1"/>
    </xf>
    <xf numFmtId="0" fontId="62" fillId="2" borderId="8" xfId="1" quotePrefix="1" applyFont="1" applyFill="1" applyBorder="1" applyAlignment="1">
      <alignment horizontal="center" vertical="top" wrapText="1"/>
    </xf>
    <xf numFmtId="3" fontId="62" fillId="2" borderId="12" xfId="1" applyNumberFormat="1" applyFont="1" applyFill="1" applyBorder="1" applyAlignment="1">
      <alignment horizontal="center" vertical="top" wrapText="1"/>
    </xf>
    <xf numFmtId="3" fontId="62" fillId="2" borderId="11" xfId="1" applyNumberFormat="1" applyFont="1" applyFill="1" applyBorder="1" applyAlignment="1">
      <alignment horizontal="center" vertical="top" wrapText="1"/>
    </xf>
    <xf numFmtId="3" fontId="62" fillId="2" borderId="3" xfId="1" applyNumberFormat="1" applyFont="1" applyFill="1" applyBorder="1" applyAlignment="1">
      <alignment horizontal="center" vertical="top" wrapText="1"/>
    </xf>
    <xf numFmtId="3" fontId="62" fillId="2" borderId="9" xfId="1" applyNumberFormat="1" applyFont="1" applyFill="1" applyBorder="1" applyAlignment="1">
      <alignment horizontal="center" vertical="top" wrapText="1"/>
    </xf>
    <xf numFmtId="3" fontId="62" fillId="2" borderId="0" xfId="1" applyNumberFormat="1" applyFont="1" applyFill="1" applyBorder="1" applyAlignment="1">
      <alignment horizontal="center" vertical="top" wrapText="1"/>
    </xf>
    <xf numFmtId="3" fontId="62" fillId="2" borderId="5" xfId="1" applyNumberFormat="1" applyFont="1" applyFill="1" applyBorder="1" applyAlignment="1">
      <alignment horizontal="center" vertical="top" wrapText="1"/>
    </xf>
    <xf numFmtId="3" fontId="62" fillId="2" borderId="10" xfId="1" applyNumberFormat="1" applyFont="1" applyFill="1" applyBorder="1" applyAlignment="1">
      <alignment horizontal="center" vertical="top" wrapText="1"/>
    </xf>
    <xf numFmtId="3" fontId="62" fillId="2" borderId="1" xfId="1" applyNumberFormat="1" applyFont="1" applyFill="1" applyBorder="1" applyAlignment="1">
      <alignment horizontal="center" vertical="top" wrapText="1"/>
    </xf>
    <xf numFmtId="3" fontId="62" fillId="2" borderId="7" xfId="1" applyNumberFormat="1" applyFont="1" applyFill="1" applyBorder="1" applyAlignment="1">
      <alignment horizontal="center" vertical="top" wrapText="1"/>
    </xf>
  </cellXfs>
  <cellStyles count="741">
    <cellStyle name="_АГ" xfId="5"/>
    <cellStyle name="_ПРИЛ. 2003_ЧТЭ" xfId="6"/>
    <cellStyle name="_Приложение откр." xfId="7"/>
    <cellStyle name="_ПФ14" xfId="8"/>
    <cellStyle name="20% - Accent1" xfId="9"/>
    <cellStyle name="20% - Accent1 2" xfId="10"/>
    <cellStyle name="20% - Accent1 2 2" xfId="154"/>
    <cellStyle name="20% - Accent1 2 2 2" xfId="599"/>
    <cellStyle name="20% - Accent1 2 3" xfId="224"/>
    <cellStyle name="20% - Accent1 2 3 2" xfId="669"/>
    <cellStyle name="20% - Accent1 2 4" xfId="529"/>
    <cellStyle name="20% - Accent1 3" xfId="153"/>
    <cellStyle name="20% - Accent1 3 2" xfId="598"/>
    <cellStyle name="20% - Accent1 4" xfId="223"/>
    <cellStyle name="20% - Accent1 4 2" xfId="668"/>
    <cellStyle name="20% - Accent1 5" xfId="528"/>
    <cellStyle name="20% - Accent2" xfId="11"/>
    <cellStyle name="20% - Accent2 2" xfId="12"/>
    <cellStyle name="20% - Accent2 2 2" xfId="156"/>
    <cellStyle name="20% - Accent2 2 2 2" xfId="601"/>
    <cellStyle name="20% - Accent2 2 3" xfId="226"/>
    <cellStyle name="20% - Accent2 2 3 2" xfId="671"/>
    <cellStyle name="20% - Accent2 2 4" xfId="531"/>
    <cellStyle name="20% - Accent2 3" xfId="155"/>
    <cellStyle name="20% - Accent2 3 2" xfId="600"/>
    <cellStyle name="20% - Accent2 4" xfId="225"/>
    <cellStyle name="20% - Accent2 4 2" xfId="670"/>
    <cellStyle name="20% - Accent2 5" xfId="530"/>
    <cellStyle name="20% - Accent3" xfId="13"/>
    <cellStyle name="20% - Accent3 2" xfId="14"/>
    <cellStyle name="20% - Accent3 2 2" xfId="158"/>
    <cellStyle name="20% - Accent3 2 2 2" xfId="603"/>
    <cellStyle name="20% - Accent3 2 3" xfId="228"/>
    <cellStyle name="20% - Accent3 2 3 2" xfId="673"/>
    <cellStyle name="20% - Accent3 2 4" xfId="533"/>
    <cellStyle name="20% - Accent3 3" xfId="157"/>
    <cellStyle name="20% - Accent3 3 2" xfId="602"/>
    <cellStyle name="20% - Accent3 4" xfId="227"/>
    <cellStyle name="20% - Accent3 4 2" xfId="672"/>
    <cellStyle name="20% - Accent3 5" xfId="532"/>
    <cellStyle name="20% - Accent4" xfId="15"/>
    <cellStyle name="20% - Accent4 2" xfId="16"/>
    <cellStyle name="20% - Accent4 2 2" xfId="160"/>
    <cellStyle name="20% - Accent4 2 2 2" xfId="605"/>
    <cellStyle name="20% - Accent4 2 3" xfId="230"/>
    <cellStyle name="20% - Accent4 2 3 2" xfId="675"/>
    <cellStyle name="20% - Accent4 2 4" xfId="535"/>
    <cellStyle name="20% - Accent4 3" xfId="159"/>
    <cellStyle name="20% - Accent4 3 2" xfId="604"/>
    <cellStyle name="20% - Accent4 4" xfId="229"/>
    <cellStyle name="20% - Accent4 4 2" xfId="674"/>
    <cellStyle name="20% - Accent4 5" xfId="534"/>
    <cellStyle name="20% - Accent5" xfId="17"/>
    <cellStyle name="20% - Accent5 2" xfId="18"/>
    <cellStyle name="20% - Accent5 2 2" xfId="162"/>
    <cellStyle name="20% - Accent5 2 2 2" xfId="607"/>
    <cellStyle name="20% - Accent5 2 3" xfId="232"/>
    <cellStyle name="20% - Accent5 2 3 2" xfId="677"/>
    <cellStyle name="20% - Accent5 2 4" xfId="537"/>
    <cellStyle name="20% - Accent5 3" xfId="161"/>
    <cellStyle name="20% - Accent5 3 2" xfId="606"/>
    <cellStyle name="20% - Accent5 4" xfId="231"/>
    <cellStyle name="20% - Accent5 4 2" xfId="676"/>
    <cellStyle name="20% - Accent5 5" xfId="536"/>
    <cellStyle name="20% - Accent6" xfId="19"/>
    <cellStyle name="20% - Accent6 2" xfId="20"/>
    <cellStyle name="20% - Accent6 2 2" xfId="164"/>
    <cellStyle name="20% - Accent6 2 2 2" xfId="609"/>
    <cellStyle name="20% - Accent6 2 3" xfId="234"/>
    <cellStyle name="20% - Accent6 2 3 2" xfId="679"/>
    <cellStyle name="20% - Accent6 2 4" xfId="539"/>
    <cellStyle name="20% - Accent6 3" xfId="163"/>
    <cellStyle name="20% - Accent6 3 2" xfId="608"/>
    <cellStyle name="20% - Accent6 4" xfId="233"/>
    <cellStyle name="20% - Accent6 4 2" xfId="678"/>
    <cellStyle name="20% - Accent6 5" xfId="538"/>
    <cellStyle name="20% - Акцент1 2" xfId="292"/>
    <cellStyle name="20% — акцент1 2" xfId="293"/>
    <cellStyle name="20% - Акцент1 3" xfId="294"/>
    <cellStyle name="20% — акцент1 3" xfId="295"/>
    <cellStyle name="20% - Акцент1 4" xfId="296"/>
    <cellStyle name="20% — акцент1 4" xfId="297"/>
    <cellStyle name="20% - Акцент1 5" xfId="298"/>
    <cellStyle name="20% — акцент1 5" xfId="299"/>
    <cellStyle name="20% - Акцент1 6" xfId="300"/>
    <cellStyle name="20% — акцент1 6" xfId="301"/>
    <cellStyle name="20% — акцент1 7" xfId="302"/>
    <cellStyle name="20% — акцент1 8" xfId="303"/>
    <cellStyle name="20% - Акцент2 2" xfId="304"/>
    <cellStyle name="20% — акцент2 2" xfId="305"/>
    <cellStyle name="20% - Акцент2 3" xfId="306"/>
    <cellStyle name="20% — акцент2 3" xfId="307"/>
    <cellStyle name="20% - Акцент2 4" xfId="308"/>
    <cellStyle name="20% — акцент2 4" xfId="309"/>
    <cellStyle name="20% - Акцент2 5" xfId="310"/>
    <cellStyle name="20% — акцент2 5" xfId="311"/>
    <cellStyle name="20% - Акцент2 6" xfId="312"/>
    <cellStyle name="20% — акцент2 6" xfId="313"/>
    <cellStyle name="20% — акцент2 7" xfId="314"/>
    <cellStyle name="20% — акцент2 8" xfId="315"/>
    <cellStyle name="20% - Акцент3 2" xfId="316"/>
    <cellStyle name="20% — акцент3 2" xfId="317"/>
    <cellStyle name="20% - Акцент3 3" xfId="318"/>
    <cellStyle name="20% — акцент3 3" xfId="319"/>
    <cellStyle name="20% - Акцент3 4" xfId="320"/>
    <cellStyle name="20% — акцент3 4" xfId="321"/>
    <cellStyle name="20% - Акцент3 5" xfId="322"/>
    <cellStyle name="20% — акцент3 5" xfId="323"/>
    <cellStyle name="20% - Акцент3 6" xfId="324"/>
    <cellStyle name="20% — акцент3 6" xfId="325"/>
    <cellStyle name="20% — акцент3 7" xfId="326"/>
    <cellStyle name="20% — акцент3 8" xfId="327"/>
    <cellStyle name="20% - Акцент4 2" xfId="328"/>
    <cellStyle name="20% — акцент4 2" xfId="329"/>
    <cellStyle name="20% - Акцент4 3" xfId="330"/>
    <cellStyle name="20% — акцент4 3" xfId="331"/>
    <cellStyle name="20% - Акцент4 4" xfId="332"/>
    <cellStyle name="20% — акцент4 4" xfId="333"/>
    <cellStyle name="20% - Акцент4 5" xfId="334"/>
    <cellStyle name="20% — акцент4 5" xfId="335"/>
    <cellStyle name="20% - Акцент4 6" xfId="336"/>
    <cellStyle name="20% — акцент4 6" xfId="337"/>
    <cellStyle name="20% — акцент4 7" xfId="338"/>
    <cellStyle name="20% — акцент4 8" xfId="339"/>
    <cellStyle name="20% - Акцент5 2" xfId="340"/>
    <cellStyle name="20% — акцент5 2" xfId="341"/>
    <cellStyle name="20% - Акцент5 3" xfId="342"/>
    <cellStyle name="20% — акцент5 3" xfId="343"/>
    <cellStyle name="20% - Акцент5 4" xfId="344"/>
    <cellStyle name="20% — акцент5 4" xfId="345"/>
    <cellStyle name="20% - Акцент5 5" xfId="346"/>
    <cellStyle name="20% — акцент5 5" xfId="347"/>
    <cellStyle name="20% - Акцент5 6" xfId="348"/>
    <cellStyle name="20% — акцент5 6" xfId="349"/>
    <cellStyle name="20% — акцент5 7" xfId="350"/>
    <cellStyle name="20% — акцент5 8" xfId="351"/>
    <cellStyle name="20% - Акцент6 2" xfId="352"/>
    <cellStyle name="20% — акцент6 2" xfId="353"/>
    <cellStyle name="20% - Акцент6 3" xfId="354"/>
    <cellStyle name="20% — акцент6 3" xfId="355"/>
    <cellStyle name="20% - Акцент6 4" xfId="356"/>
    <cellStyle name="20% — акцент6 4" xfId="357"/>
    <cellStyle name="20% - Акцент6 5" xfId="358"/>
    <cellStyle name="20% — акцент6 5" xfId="359"/>
    <cellStyle name="20% - Акцент6 6" xfId="360"/>
    <cellStyle name="20% — акцент6 6" xfId="361"/>
    <cellStyle name="20% — акцент6 7" xfId="362"/>
    <cellStyle name="20% — акцент6 8" xfId="363"/>
    <cellStyle name="40% - Accent1" xfId="21"/>
    <cellStyle name="40% - Accent1 2" xfId="22"/>
    <cellStyle name="40% - Accent1 2 2" xfId="166"/>
    <cellStyle name="40% - Accent1 2 2 2" xfId="611"/>
    <cellStyle name="40% - Accent1 2 3" xfId="236"/>
    <cellStyle name="40% - Accent1 2 3 2" xfId="681"/>
    <cellStyle name="40% - Accent1 2 4" xfId="541"/>
    <cellStyle name="40% - Accent1 3" xfId="165"/>
    <cellStyle name="40% - Accent1 3 2" xfId="610"/>
    <cellStyle name="40% - Accent1 4" xfId="235"/>
    <cellStyle name="40% - Accent1 4 2" xfId="680"/>
    <cellStyle name="40% - Accent1 5" xfId="540"/>
    <cellStyle name="40% - Accent2" xfId="23"/>
    <cellStyle name="40% - Accent2 2" xfId="24"/>
    <cellStyle name="40% - Accent2 2 2" xfId="168"/>
    <cellStyle name="40% - Accent2 2 2 2" xfId="613"/>
    <cellStyle name="40% - Accent2 2 3" xfId="238"/>
    <cellStyle name="40% - Accent2 2 3 2" xfId="683"/>
    <cellStyle name="40% - Accent2 2 4" xfId="543"/>
    <cellStyle name="40% - Accent2 3" xfId="167"/>
    <cellStyle name="40% - Accent2 3 2" xfId="612"/>
    <cellStyle name="40% - Accent2 4" xfId="237"/>
    <cellStyle name="40% - Accent2 4 2" xfId="682"/>
    <cellStyle name="40% - Accent2 5" xfId="542"/>
    <cellStyle name="40% - Accent3" xfId="25"/>
    <cellStyle name="40% - Accent3 2" xfId="26"/>
    <cellStyle name="40% - Accent3 2 2" xfId="170"/>
    <cellStyle name="40% - Accent3 2 2 2" xfId="615"/>
    <cellStyle name="40% - Accent3 2 3" xfId="240"/>
    <cellStyle name="40% - Accent3 2 3 2" xfId="685"/>
    <cellStyle name="40% - Accent3 2 4" xfId="545"/>
    <cellStyle name="40% - Accent3 3" xfId="169"/>
    <cellStyle name="40% - Accent3 3 2" xfId="614"/>
    <cellStyle name="40% - Accent3 4" xfId="239"/>
    <cellStyle name="40% - Accent3 4 2" xfId="684"/>
    <cellStyle name="40% - Accent3 5" xfId="544"/>
    <cellStyle name="40% - Accent4" xfId="27"/>
    <cellStyle name="40% - Accent4 2" xfId="28"/>
    <cellStyle name="40% - Accent4 2 2" xfId="172"/>
    <cellStyle name="40% - Accent4 2 2 2" xfId="617"/>
    <cellStyle name="40% - Accent4 2 3" xfId="242"/>
    <cellStyle name="40% - Accent4 2 3 2" xfId="687"/>
    <cellStyle name="40% - Accent4 2 4" xfId="547"/>
    <cellStyle name="40% - Accent4 3" xfId="171"/>
    <cellStyle name="40% - Accent4 3 2" xfId="616"/>
    <cellStyle name="40% - Accent4 4" xfId="241"/>
    <cellStyle name="40% - Accent4 4 2" xfId="686"/>
    <cellStyle name="40% - Accent4 5" xfId="546"/>
    <cellStyle name="40% - Accent5" xfId="29"/>
    <cellStyle name="40% - Accent5 2" xfId="30"/>
    <cellStyle name="40% - Accent5 2 2" xfId="174"/>
    <cellStyle name="40% - Accent5 2 2 2" xfId="619"/>
    <cellStyle name="40% - Accent5 2 3" xfId="244"/>
    <cellStyle name="40% - Accent5 2 3 2" xfId="689"/>
    <cellStyle name="40% - Accent5 2 4" xfId="549"/>
    <cellStyle name="40% - Accent5 3" xfId="173"/>
    <cellStyle name="40% - Accent5 3 2" xfId="618"/>
    <cellStyle name="40% - Accent5 4" xfId="243"/>
    <cellStyle name="40% - Accent5 4 2" xfId="688"/>
    <cellStyle name="40% - Accent5 5" xfId="548"/>
    <cellStyle name="40% - Accent6" xfId="31"/>
    <cellStyle name="40% - Accent6 2" xfId="32"/>
    <cellStyle name="40% - Accent6 2 2" xfId="176"/>
    <cellStyle name="40% - Accent6 2 2 2" xfId="621"/>
    <cellStyle name="40% - Accent6 2 3" xfId="246"/>
    <cellStyle name="40% - Accent6 2 3 2" xfId="691"/>
    <cellStyle name="40% - Accent6 2 4" xfId="551"/>
    <cellStyle name="40% - Accent6 3" xfId="175"/>
    <cellStyle name="40% - Accent6 3 2" xfId="620"/>
    <cellStyle name="40% - Accent6 4" xfId="245"/>
    <cellStyle name="40% - Accent6 4 2" xfId="690"/>
    <cellStyle name="40% - Accent6 5" xfId="550"/>
    <cellStyle name="40% - Акцент1 2" xfId="364"/>
    <cellStyle name="40% — акцент1 2" xfId="365"/>
    <cellStyle name="40% - Акцент1 3" xfId="366"/>
    <cellStyle name="40% — акцент1 3" xfId="367"/>
    <cellStyle name="40% - Акцент1 4" xfId="368"/>
    <cellStyle name="40% — акцент1 4" xfId="369"/>
    <cellStyle name="40% - Акцент1 5" xfId="370"/>
    <cellStyle name="40% — акцент1 5" xfId="371"/>
    <cellStyle name="40% - Акцент1 6" xfId="372"/>
    <cellStyle name="40% — акцент1 6" xfId="373"/>
    <cellStyle name="40% — акцент1 7" xfId="374"/>
    <cellStyle name="40% — акцент1 8" xfId="375"/>
    <cellStyle name="40% - Акцент2 2" xfId="376"/>
    <cellStyle name="40% — акцент2 2" xfId="377"/>
    <cellStyle name="40% - Акцент2 3" xfId="378"/>
    <cellStyle name="40% — акцент2 3" xfId="379"/>
    <cellStyle name="40% - Акцент2 4" xfId="380"/>
    <cellStyle name="40% — акцент2 4" xfId="381"/>
    <cellStyle name="40% - Акцент2 5" xfId="382"/>
    <cellStyle name="40% — акцент2 5" xfId="383"/>
    <cellStyle name="40% - Акцент2 6" xfId="384"/>
    <cellStyle name="40% — акцент2 6" xfId="385"/>
    <cellStyle name="40% — акцент2 7" xfId="386"/>
    <cellStyle name="40% — акцент2 8" xfId="387"/>
    <cellStyle name="40% - Акцент3 2" xfId="388"/>
    <cellStyle name="40% — акцент3 2" xfId="389"/>
    <cellStyle name="40% - Акцент3 3" xfId="390"/>
    <cellStyle name="40% — акцент3 3" xfId="391"/>
    <cellStyle name="40% - Акцент3 4" xfId="392"/>
    <cellStyle name="40% — акцент3 4" xfId="393"/>
    <cellStyle name="40% - Акцент3 5" xfId="394"/>
    <cellStyle name="40% — акцент3 5" xfId="395"/>
    <cellStyle name="40% - Акцент3 6" xfId="396"/>
    <cellStyle name="40% — акцент3 6" xfId="397"/>
    <cellStyle name="40% — акцент3 7" xfId="398"/>
    <cellStyle name="40% — акцент3 8" xfId="399"/>
    <cellStyle name="40% - Акцент4 2" xfId="400"/>
    <cellStyle name="40% — акцент4 2" xfId="401"/>
    <cellStyle name="40% - Акцент4 3" xfId="402"/>
    <cellStyle name="40% — акцент4 3" xfId="403"/>
    <cellStyle name="40% - Акцент4 4" xfId="404"/>
    <cellStyle name="40% — акцент4 4" xfId="405"/>
    <cellStyle name="40% - Акцент4 5" xfId="406"/>
    <cellStyle name="40% — акцент4 5" xfId="407"/>
    <cellStyle name="40% - Акцент4 6" xfId="408"/>
    <cellStyle name="40% — акцент4 6" xfId="409"/>
    <cellStyle name="40% — акцент4 7" xfId="410"/>
    <cellStyle name="40% — акцент4 8" xfId="411"/>
    <cellStyle name="40% - Акцент5 2" xfId="412"/>
    <cellStyle name="40% — акцент5 2" xfId="413"/>
    <cellStyle name="40% - Акцент5 3" xfId="414"/>
    <cellStyle name="40% — акцент5 3" xfId="415"/>
    <cellStyle name="40% - Акцент5 4" xfId="416"/>
    <cellStyle name="40% — акцент5 4" xfId="417"/>
    <cellStyle name="40% - Акцент5 5" xfId="418"/>
    <cellStyle name="40% — акцент5 5" xfId="419"/>
    <cellStyle name="40% - Акцент5 6" xfId="420"/>
    <cellStyle name="40% — акцент5 6" xfId="421"/>
    <cellStyle name="40% — акцент5 7" xfId="422"/>
    <cellStyle name="40% — акцент5 8" xfId="423"/>
    <cellStyle name="40% - Акцент6 2" xfId="424"/>
    <cellStyle name="40% — акцент6 2" xfId="425"/>
    <cellStyle name="40% - Акцент6 3" xfId="426"/>
    <cellStyle name="40% — акцент6 3" xfId="427"/>
    <cellStyle name="40% - Акцент6 4" xfId="428"/>
    <cellStyle name="40% — акцент6 4" xfId="429"/>
    <cellStyle name="40% - Акцент6 5" xfId="430"/>
    <cellStyle name="40% — акцент6 5" xfId="431"/>
    <cellStyle name="40% - Акцент6 6" xfId="432"/>
    <cellStyle name="40% — акцент6 6" xfId="433"/>
    <cellStyle name="40% — акцент6 7" xfId="434"/>
    <cellStyle name="40% — акцент6 8" xfId="435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60% - Акцент1 2" xfId="436"/>
    <cellStyle name="60% — акцент1 2" xfId="437"/>
    <cellStyle name="60% - Акцент1 3" xfId="438"/>
    <cellStyle name="60% — акцент1 3" xfId="439"/>
    <cellStyle name="60% - Акцент1 4" xfId="440"/>
    <cellStyle name="60% — акцент1 4" xfId="441"/>
    <cellStyle name="60% - Акцент1 5" xfId="442"/>
    <cellStyle name="60% — акцент1 5" xfId="443"/>
    <cellStyle name="60% - Акцент1 6" xfId="444"/>
    <cellStyle name="60% — акцент1 6" xfId="445"/>
    <cellStyle name="60% — акцент1 7" xfId="446"/>
    <cellStyle name="60% — акцент1 8" xfId="447"/>
    <cellStyle name="60% - Акцент2 2" xfId="448"/>
    <cellStyle name="60% — акцент2 2" xfId="449"/>
    <cellStyle name="60% - Акцент2 3" xfId="450"/>
    <cellStyle name="60% — акцент2 3" xfId="451"/>
    <cellStyle name="60% - Акцент2 4" xfId="452"/>
    <cellStyle name="60% — акцент2 4" xfId="453"/>
    <cellStyle name="60% - Акцент2 5" xfId="454"/>
    <cellStyle name="60% — акцент2 5" xfId="455"/>
    <cellStyle name="60% - Акцент2 6" xfId="456"/>
    <cellStyle name="60% — акцент2 6" xfId="457"/>
    <cellStyle name="60% — акцент2 7" xfId="458"/>
    <cellStyle name="60% — акцент2 8" xfId="459"/>
    <cellStyle name="60% - Акцент3 2" xfId="460"/>
    <cellStyle name="60% — акцент3 2" xfId="461"/>
    <cellStyle name="60% - Акцент3 3" xfId="462"/>
    <cellStyle name="60% — акцент3 3" xfId="463"/>
    <cellStyle name="60% - Акцент3 4" xfId="464"/>
    <cellStyle name="60% — акцент3 4" xfId="465"/>
    <cellStyle name="60% - Акцент3 5" xfId="466"/>
    <cellStyle name="60% — акцент3 5" xfId="467"/>
    <cellStyle name="60% - Акцент3 6" xfId="468"/>
    <cellStyle name="60% — акцент3 6" xfId="469"/>
    <cellStyle name="60% — акцент3 7" xfId="470"/>
    <cellStyle name="60% — акцент3 8" xfId="471"/>
    <cellStyle name="60% - Акцент4 2" xfId="472"/>
    <cellStyle name="60% — акцент4 2" xfId="473"/>
    <cellStyle name="60% - Акцент4 3" xfId="474"/>
    <cellStyle name="60% — акцент4 3" xfId="475"/>
    <cellStyle name="60% - Акцент4 4" xfId="476"/>
    <cellStyle name="60% — акцент4 4" xfId="477"/>
    <cellStyle name="60% - Акцент4 5" xfId="478"/>
    <cellStyle name="60% — акцент4 5" xfId="479"/>
    <cellStyle name="60% - Акцент4 6" xfId="480"/>
    <cellStyle name="60% — акцент4 6" xfId="481"/>
    <cellStyle name="60% — акцент4 7" xfId="482"/>
    <cellStyle name="60% — акцент4 8" xfId="483"/>
    <cellStyle name="60% - Акцент5 2" xfId="484"/>
    <cellStyle name="60% — акцент5 2" xfId="485"/>
    <cellStyle name="60% - Акцент5 3" xfId="486"/>
    <cellStyle name="60% — акцент5 3" xfId="487"/>
    <cellStyle name="60% - Акцент5 4" xfId="488"/>
    <cellStyle name="60% — акцент5 4" xfId="489"/>
    <cellStyle name="60% - Акцент5 5" xfId="490"/>
    <cellStyle name="60% — акцент5 5" xfId="491"/>
    <cellStyle name="60% - Акцент5 6" xfId="492"/>
    <cellStyle name="60% — акцент5 6" xfId="493"/>
    <cellStyle name="60% — акцент5 7" xfId="494"/>
    <cellStyle name="60% — акцент5 8" xfId="495"/>
    <cellStyle name="60% - Акцент6 2" xfId="496"/>
    <cellStyle name="60% — акцент6 2" xfId="497"/>
    <cellStyle name="60% - Акцент6 3" xfId="498"/>
    <cellStyle name="60% — акцент6 3" xfId="499"/>
    <cellStyle name="60% - Акцент6 4" xfId="500"/>
    <cellStyle name="60% — акцент6 4" xfId="501"/>
    <cellStyle name="60% - Акцент6 5" xfId="502"/>
    <cellStyle name="60% — акцент6 5" xfId="503"/>
    <cellStyle name="60% - Акцент6 6" xfId="504"/>
    <cellStyle name="60% — акцент6 6" xfId="505"/>
    <cellStyle name="60% — акцент6 7" xfId="506"/>
    <cellStyle name="60% — акцент6 8" xfId="507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 [0]_Mod1" xfId="48"/>
    <cellStyle name="Comma_Mod1" xfId="49"/>
    <cellStyle name="Currency [0]_Mod1" xfId="50"/>
    <cellStyle name="Currency_Mod1" xfId="51"/>
    <cellStyle name="Đ_x0010_" xfId="52"/>
    <cellStyle name="Excel Built-in Normal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Input" xfId="60"/>
    <cellStyle name="Linked Cell" xfId="61"/>
    <cellStyle name="Neutral" xfId="62"/>
    <cellStyle name="Normal" xfId="63"/>
    <cellStyle name="Normal 2" xfId="64"/>
    <cellStyle name="Normal 2 2" xfId="178"/>
    <cellStyle name="Normal 2 2 2" xfId="623"/>
    <cellStyle name="Normal 2 3" xfId="248"/>
    <cellStyle name="Normal 2 3 2" xfId="693"/>
    <cellStyle name="Normal 2 4" xfId="553"/>
    <cellStyle name="Normal 3" xfId="148"/>
    <cellStyle name="Normal 3 2" xfId="218"/>
    <cellStyle name="Normal 3 2 2" xfId="663"/>
    <cellStyle name="Normal 3 3" xfId="249"/>
    <cellStyle name="Normal 3 3 2" xfId="694"/>
    <cellStyle name="Normal 3 4" xfId="593"/>
    <cellStyle name="Normal 4" xfId="177"/>
    <cellStyle name="Normal 4 2" xfId="622"/>
    <cellStyle name="Normal 5" xfId="247"/>
    <cellStyle name="Normal 5 2" xfId="692"/>
    <cellStyle name="Normal 6" xfId="525"/>
    <cellStyle name="Normal 7" xfId="552"/>
    <cellStyle name="Normal_ITU_DealerPr" xfId="65"/>
    <cellStyle name="Note" xfId="66"/>
    <cellStyle name="Note 2" xfId="67"/>
    <cellStyle name="Note 2 2" xfId="180"/>
    <cellStyle name="Note 2 2 2" xfId="625"/>
    <cellStyle name="Note 2 3" xfId="251"/>
    <cellStyle name="Note 2 3 2" xfId="696"/>
    <cellStyle name="Note 2 4" xfId="555"/>
    <cellStyle name="Note 3" xfId="179"/>
    <cellStyle name="Note 3 2" xfId="624"/>
    <cellStyle name="Note 4" xfId="250"/>
    <cellStyle name="Note 4 2" xfId="695"/>
    <cellStyle name="Note 5" xfId="554"/>
    <cellStyle name="Output" xfId="68"/>
    <cellStyle name="Title" xfId="69"/>
    <cellStyle name="Total" xfId="70"/>
    <cellStyle name="Warning Text" xfId="71"/>
    <cellStyle name="Акцент1 2" xfId="508"/>
    <cellStyle name="Акцент2 2" xfId="509"/>
    <cellStyle name="Акцент3 2" xfId="510"/>
    <cellStyle name="Акцент4 2" xfId="511"/>
    <cellStyle name="Акцент5 2" xfId="512"/>
    <cellStyle name="Акцент6 2" xfId="513"/>
    <cellStyle name="Беззащитный" xfId="72"/>
    <cellStyle name="Ввод  2" xfId="514"/>
    <cellStyle name="Вывод 2" xfId="515"/>
    <cellStyle name="Вычисление 2" xfId="516"/>
    <cellStyle name="Гиперссылка 2" xfId="73"/>
    <cellStyle name="Денежный 2" xfId="74"/>
    <cellStyle name="Денежный 3" xfId="75"/>
    <cellStyle name="Денежный 4" xfId="147"/>
    <cellStyle name="Денежный 4 2" xfId="150"/>
    <cellStyle name="Денежный 4 2 2" xfId="220"/>
    <cellStyle name="Денежный 4 2 2 2" xfId="665"/>
    <cellStyle name="Денежный 4 2 3" xfId="253"/>
    <cellStyle name="Денежный 4 2 3 2" xfId="698"/>
    <cellStyle name="Денежный 4 2 4" xfId="595"/>
    <cellStyle name="Денежный 4 3" xfId="217"/>
    <cellStyle name="Денежный 4 3 2" xfId="662"/>
    <cellStyle name="Денежный 4 4" xfId="252"/>
    <cellStyle name="Денежный 4 4 2" xfId="697"/>
    <cellStyle name="Денежный 4 5" xfId="592"/>
    <cellStyle name="Защитный" xfId="76"/>
    <cellStyle name="Контрольная ячейка 2" xfId="517"/>
    <cellStyle name="Нейтральный 2" xfId="518"/>
    <cellStyle name="Обычный" xfId="0" builtinId="0"/>
    <cellStyle name="Обычный 10" xfId="77"/>
    <cellStyle name="Обычный 102" xfId="78"/>
    <cellStyle name="Обычный 11" xfId="79"/>
    <cellStyle name="Обычный 11 2" xfId="80"/>
    <cellStyle name="Обычный 12" xfId="81"/>
    <cellStyle name="Обычный 13" xfId="82"/>
    <cellStyle name="Обычный 13 2" xfId="181"/>
    <cellStyle name="Обычный 13 2 2" xfId="626"/>
    <cellStyle name="Обычный 13 3" xfId="254"/>
    <cellStyle name="Обычный 13 3 2" xfId="699"/>
    <cellStyle name="Обычный 13 4" xfId="556"/>
    <cellStyle name="Обычный 14" xfId="83"/>
    <cellStyle name="Обычный 15" xfId="84"/>
    <cellStyle name="Обычный 15 2" xfId="85"/>
    <cellStyle name="Обычный 16" xfId="86"/>
    <cellStyle name="Обычный 17" xfId="143"/>
    <cellStyle name="Обычный 17 2" xfId="145"/>
    <cellStyle name="Обычный 17 2 2" xfId="215"/>
    <cellStyle name="Обычный 17 2 2 2" xfId="660"/>
    <cellStyle name="Обычный 17 2 3" xfId="221"/>
    <cellStyle name="Обычный 17 2 3 2" xfId="666"/>
    <cellStyle name="Обычный 17 2 4" xfId="590"/>
    <cellStyle name="Обычный 17 3" xfId="213"/>
    <cellStyle name="Обычный 17 3 2" xfId="658"/>
    <cellStyle name="Обычный 17 4" xfId="255"/>
    <cellStyle name="Обычный 17 4 2" xfId="700"/>
    <cellStyle name="Обычный 17 5" xfId="588"/>
    <cellStyle name="Обычный 18" xfId="146"/>
    <cellStyle name="Обычный 18 2" xfId="216"/>
    <cellStyle name="Обычный 18 2 2" xfId="661"/>
    <cellStyle name="Обычный 18 3" xfId="256"/>
    <cellStyle name="Обычный 18 3 2" xfId="701"/>
    <cellStyle name="Обычный 18 4" xfId="591"/>
    <cellStyle name="Обычный 19" xfId="524"/>
    <cellStyle name="Обычный 19 2" xfId="736"/>
    <cellStyle name="Обычный 2" xfId="2"/>
    <cellStyle name="Обычный 2 10" xfId="526"/>
    <cellStyle name="Обычный 2 2" xfId="3"/>
    <cellStyle name="Обычный 2 2 2" xfId="87"/>
    <cellStyle name="Обычный 2 3" xfId="88"/>
    <cellStyle name="Обычный 2 3 2" xfId="89"/>
    <cellStyle name="Обычный 2 3 2 2" xfId="182"/>
    <cellStyle name="Обычный 2 3 2 2 2" xfId="627"/>
    <cellStyle name="Обычный 2 3 2 3" xfId="258"/>
    <cellStyle name="Обычный 2 3 2 3 2" xfId="703"/>
    <cellStyle name="Обычный 2 3 2 4" xfId="557"/>
    <cellStyle name="Обычный 2 4" xfId="90"/>
    <cellStyle name="Обычный 2 4 2" xfId="91"/>
    <cellStyle name="Обычный 2 4 3" xfId="92"/>
    <cellStyle name="Обычный 2 4 4" xfId="183"/>
    <cellStyle name="Обычный 2 4 4 2" xfId="628"/>
    <cellStyle name="Обычный 2 4 5" xfId="259"/>
    <cellStyle name="Обычный 2 4 5 2" xfId="704"/>
    <cellStyle name="Обычный 2 4 6" xfId="558"/>
    <cellStyle name="Обычный 2 5" xfId="93"/>
    <cellStyle name="Обычный 2 5 2" xfId="184"/>
    <cellStyle name="Обычный 2 5 2 2" xfId="629"/>
    <cellStyle name="Обычный 2 5 3" xfId="260"/>
    <cellStyle name="Обычный 2 5 3 2" xfId="705"/>
    <cellStyle name="Обычный 2 5 4" xfId="559"/>
    <cellStyle name="Обычный 2 6" xfId="94"/>
    <cellStyle name="Обычный 2 7" xfId="144"/>
    <cellStyle name="Обычный 2 7 2" xfId="214"/>
    <cellStyle name="Обычный 2 7 2 2" xfId="659"/>
    <cellStyle name="Обычный 2 7 3" xfId="222"/>
    <cellStyle name="Обычный 2 7 3 2" xfId="667"/>
    <cellStyle name="Обычный 2 7 4" xfId="589"/>
    <cellStyle name="Обычный 2 8" xfId="151"/>
    <cellStyle name="Обычный 2 8 2" xfId="596"/>
    <cellStyle name="Обычный 2 9" xfId="257"/>
    <cellStyle name="Обычный 2 9 2" xfId="702"/>
    <cellStyle name="Обычный 2_ФОРМА1 СВОД" xfId="519"/>
    <cellStyle name="Обычный 3" xfId="4"/>
    <cellStyle name="Обычный 3 2" xfId="95"/>
    <cellStyle name="Обычный 3 2 2" xfId="185"/>
    <cellStyle name="Обычный 3 2 2 2" xfId="630"/>
    <cellStyle name="Обычный 3 2 3" xfId="262"/>
    <cellStyle name="Обычный 3 2 3 2" xfId="707"/>
    <cellStyle name="Обычный 3 2 4" xfId="560"/>
    <cellStyle name="Обычный 3 3" xfId="96"/>
    <cellStyle name="Обычный 3 4" xfId="97"/>
    <cellStyle name="Обычный 3 4 2" xfId="98"/>
    <cellStyle name="Обычный 3 4 2 2" xfId="187"/>
    <cellStyle name="Обычный 3 4 2 2 2" xfId="632"/>
    <cellStyle name="Обычный 3 4 2 3" xfId="264"/>
    <cellStyle name="Обычный 3 4 2 3 2" xfId="709"/>
    <cellStyle name="Обычный 3 4 2 4" xfId="562"/>
    <cellStyle name="Обычный 3 4 3" xfId="186"/>
    <cellStyle name="Обычный 3 4 3 2" xfId="631"/>
    <cellStyle name="Обычный 3 4 4" xfId="263"/>
    <cellStyle name="Обычный 3 4 4 2" xfId="708"/>
    <cellStyle name="Обычный 3 4 5" xfId="561"/>
    <cellStyle name="Обычный 3 5" xfId="149"/>
    <cellStyle name="Обычный 3 5 2" xfId="219"/>
    <cellStyle name="Обычный 3 5 2 2" xfId="664"/>
    <cellStyle name="Обычный 3 5 3" xfId="265"/>
    <cellStyle name="Обычный 3 5 3 2" xfId="710"/>
    <cellStyle name="Обычный 3 5 4" xfId="594"/>
    <cellStyle name="Обычный 3 6" xfId="152"/>
    <cellStyle name="Обычный 3 6 2" xfId="597"/>
    <cellStyle name="Обычный 3 7" xfId="261"/>
    <cellStyle name="Обычный 3 7 2" xfId="706"/>
    <cellStyle name="Обычный 3 8" xfId="737"/>
    <cellStyle name="Обычный 3 9" xfId="527"/>
    <cellStyle name="Обычный 4" xfId="99"/>
    <cellStyle name="Обычный 4 2" xfId="100"/>
    <cellStyle name="Обычный 4 2 2" xfId="101"/>
    <cellStyle name="Обычный 4 2 2 2 2 2 2 3" xfId="740"/>
    <cellStyle name="Обычный 4 2 3" xfId="102"/>
    <cellStyle name="Обычный 4 2 3 2" xfId="190"/>
    <cellStyle name="Обычный 4 2 3 2 2" xfId="635"/>
    <cellStyle name="Обычный 4 2 3 3" xfId="268"/>
    <cellStyle name="Обычный 4 2 3 3 2" xfId="713"/>
    <cellStyle name="Обычный 4 2 3 4" xfId="565"/>
    <cellStyle name="Обычный 4 2 4" xfId="189"/>
    <cellStyle name="Обычный 4 2 4 2" xfId="634"/>
    <cellStyle name="Обычный 4 2 5" xfId="267"/>
    <cellStyle name="Обычный 4 2 5 2" xfId="712"/>
    <cellStyle name="Обычный 4 2 6" xfId="564"/>
    <cellStyle name="Обычный 4 3" xfId="103"/>
    <cellStyle name="Обычный 4 4" xfId="104"/>
    <cellStyle name="Обычный 4 5" xfId="188"/>
    <cellStyle name="Обычный 4 5 2" xfId="633"/>
    <cellStyle name="Обычный 4 6" xfId="266"/>
    <cellStyle name="Обычный 4 6 2" xfId="711"/>
    <cellStyle name="Обычный 4 7" xfId="563"/>
    <cellStyle name="Обычный 5" xfId="105"/>
    <cellStyle name="Обычный 5 2" xfId="106"/>
    <cellStyle name="Обычный 5 2 2" xfId="191"/>
    <cellStyle name="Обычный 5 2 2 2" xfId="636"/>
    <cellStyle name="Обычный 5 2 3" xfId="269"/>
    <cellStyle name="Обычный 5 2 3 2" xfId="714"/>
    <cellStyle name="Обычный 5 2 4" xfId="738"/>
    <cellStyle name="Обычный 5 2 5" xfId="566"/>
    <cellStyle name="Обычный 6" xfId="107"/>
    <cellStyle name="Обычный 6 2" xfId="108"/>
    <cellStyle name="Обычный 6 2 2" xfId="193"/>
    <cellStyle name="Обычный 6 2 2 2" xfId="638"/>
    <cellStyle name="Обычный 6 2 3" xfId="271"/>
    <cellStyle name="Обычный 6 2 3 2" xfId="716"/>
    <cellStyle name="Обычный 6 2 4" xfId="568"/>
    <cellStyle name="Обычный 6 3" xfId="192"/>
    <cellStyle name="Обычный 6 3 2" xfId="637"/>
    <cellStyle name="Обычный 6 4" xfId="270"/>
    <cellStyle name="Обычный 6 4 2" xfId="715"/>
    <cellStyle name="Обычный 6 5" xfId="739"/>
    <cellStyle name="Обычный 6 6" xfId="567"/>
    <cellStyle name="Обычный 61" xfId="109"/>
    <cellStyle name="Обычный 7" xfId="110"/>
    <cellStyle name="Обычный 7 2" xfId="111"/>
    <cellStyle name="Обычный 7 2 2" xfId="195"/>
    <cellStyle name="Обычный 7 2 2 2" xfId="640"/>
    <cellStyle name="Обычный 7 2 3" xfId="273"/>
    <cellStyle name="Обычный 7 2 3 2" xfId="718"/>
    <cellStyle name="Обычный 7 2 4" xfId="570"/>
    <cellStyle name="Обычный 7 3" xfId="112"/>
    <cellStyle name="Обычный 7 4" xfId="194"/>
    <cellStyle name="Обычный 7 4 2" xfId="639"/>
    <cellStyle name="Обычный 7 5" xfId="272"/>
    <cellStyle name="Обычный 7 5 2" xfId="717"/>
    <cellStyle name="Обычный 7 6" xfId="569"/>
    <cellStyle name="Обычный 8" xfId="113"/>
    <cellStyle name="Обычный 8 2" xfId="114"/>
    <cellStyle name="Обычный 8 2 2" xfId="196"/>
    <cellStyle name="Обычный 8 2 2 2" xfId="641"/>
    <cellStyle name="Обычный 8 2 3" xfId="274"/>
    <cellStyle name="Обычный 8 2 3 2" xfId="719"/>
    <cellStyle name="Обычный 8 2 4" xfId="571"/>
    <cellStyle name="Обычный 9" xfId="115"/>
    <cellStyle name="Обычный_Свод по муниципалитетам на 2006 год 30.08" xfId="1"/>
    <cellStyle name="Плохой 2" xfId="520"/>
    <cellStyle name="Примечание 2" xfId="521"/>
    <cellStyle name="Примечание 3" xfId="522"/>
    <cellStyle name="Процентный 2" xfId="116"/>
    <cellStyle name="Стиль 1" xfId="117"/>
    <cellStyle name="Финансовый 10" xfId="118"/>
    <cellStyle name="Финансовый 11" xfId="291"/>
    <cellStyle name="Финансовый 2" xfId="119"/>
    <cellStyle name="Финансовый 2 2" xfId="120"/>
    <cellStyle name="Финансовый 2 2 2" xfId="121"/>
    <cellStyle name="Финансовый 2 2 3" xfId="198"/>
    <cellStyle name="Финансовый 2 2 3 2" xfId="643"/>
    <cellStyle name="Финансовый 2 2 4" xfId="276"/>
    <cellStyle name="Финансовый 2 2 4 2" xfId="721"/>
    <cellStyle name="Финансовый 2 2 5" xfId="573"/>
    <cellStyle name="Финансовый 2 3" xfId="122"/>
    <cellStyle name="Финансовый 2 3 2" xfId="199"/>
    <cellStyle name="Финансовый 2 3 2 2" xfId="644"/>
    <cellStyle name="Финансовый 2 3 3" xfId="277"/>
    <cellStyle name="Финансовый 2 3 3 2" xfId="722"/>
    <cellStyle name="Финансовый 2 3 4" xfId="574"/>
    <cellStyle name="Финансовый 2 4" xfId="197"/>
    <cellStyle name="Финансовый 2 4 2" xfId="642"/>
    <cellStyle name="Финансовый 2 5" xfId="275"/>
    <cellStyle name="Финансовый 2 5 2" xfId="720"/>
    <cellStyle name="Финансовый 2 6" xfId="572"/>
    <cellStyle name="Финансовый 3" xfId="123"/>
    <cellStyle name="Финансовый 3 2" xfId="124"/>
    <cellStyle name="Финансовый 3 2 2" xfId="201"/>
    <cellStyle name="Финансовый 3 2 2 2" xfId="646"/>
    <cellStyle name="Финансовый 3 2 3" xfId="279"/>
    <cellStyle name="Финансовый 3 2 3 2" xfId="724"/>
    <cellStyle name="Финансовый 3 2 4" xfId="576"/>
    <cellStyle name="Финансовый 3 3" xfId="125"/>
    <cellStyle name="Финансовый 3 4" xfId="200"/>
    <cellStyle name="Финансовый 3 4 2" xfId="645"/>
    <cellStyle name="Финансовый 3 5" xfId="278"/>
    <cellStyle name="Финансовый 3 5 2" xfId="723"/>
    <cellStyle name="Финансовый 3 6" xfId="575"/>
    <cellStyle name="Финансовый 4" xfId="126"/>
    <cellStyle name="Финансовый 4 2" xfId="127"/>
    <cellStyle name="Финансовый 4 2 2" xfId="202"/>
    <cellStyle name="Финансовый 4 2 2 2" xfId="647"/>
    <cellStyle name="Финансовый 4 2 3" xfId="280"/>
    <cellStyle name="Финансовый 4 2 3 2" xfId="725"/>
    <cellStyle name="Финансовый 4 2 4" xfId="577"/>
    <cellStyle name="Финансовый 5" xfId="128"/>
    <cellStyle name="Финансовый 5 2" xfId="129"/>
    <cellStyle name="Финансовый 5 2 2" xfId="203"/>
    <cellStyle name="Финансовый 5 2 2 2" xfId="648"/>
    <cellStyle name="Финансовый 5 2 3" xfId="281"/>
    <cellStyle name="Финансовый 5 2 3 2" xfId="726"/>
    <cellStyle name="Финансовый 5 2 4" xfId="578"/>
    <cellStyle name="Финансовый 6" xfId="130"/>
    <cellStyle name="Финансовый 6 2" xfId="131"/>
    <cellStyle name="Финансовый 6 2 2" xfId="132"/>
    <cellStyle name="Финансовый 6 2 2 2" xfId="205"/>
    <cellStyle name="Финансовый 6 2 2 2 2" xfId="650"/>
    <cellStyle name="Финансовый 6 2 2 3" xfId="283"/>
    <cellStyle name="Финансовый 6 2 2 3 2" xfId="728"/>
    <cellStyle name="Финансовый 6 2 2 4" xfId="580"/>
    <cellStyle name="Финансовый 6 2 3" xfId="204"/>
    <cellStyle name="Финансовый 6 2 3 2" xfId="649"/>
    <cellStyle name="Финансовый 6 2 4" xfId="282"/>
    <cellStyle name="Финансовый 6 2 4 2" xfId="727"/>
    <cellStyle name="Финансовый 6 2 5" xfId="579"/>
    <cellStyle name="Финансовый 6 3" xfId="133"/>
    <cellStyle name="Финансовый 6 3 2" xfId="206"/>
    <cellStyle name="Финансовый 6 3 2 2" xfId="651"/>
    <cellStyle name="Финансовый 6 3 3" xfId="284"/>
    <cellStyle name="Финансовый 6 3 3 2" xfId="729"/>
    <cellStyle name="Финансовый 6 3 4" xfId="581"/>
    <cellStyle name="Финансовый 6 4" xfId="134"/>
    <cellStyle name="Финансовый 6 4 2" xfId="207"/>
    <cellStyle name="Финансовый 6 4 2 2" xfId="652"/>
    <cellStyle name="Финансовый 6 4 3" xfId="285"/>
    <cellStyle name="Финансовый 6 4 3 2" xfId="730"/>
    <cellStyle name="Финансовый 6 4 4" xfId="582"/>
    <cellStyle name="Финансовый 7" xfId="135"/>
    <cellStyle name="Финансовый 7 2" xfId="136"/>
    <cellStyle name="Финансовый 7 2 2" xfId="209"/>
    <cellStyle name="Финансовый 7 2 2 2" xfId="654"/>
    <cellStyle name="Финансовый 7 2 3" xfId="287"/>
    <cellStyle name="Финансовый 7 2 3 2" xfId="732"/>
    <cellStyle name="Финансовый 7 2 4" xfId="584"/>
    <cellStyle name="Финансовый 7 3" xfId="208"/>
    <cellStyle name="Финансовый 7 3 2" xfId="653"/>
    <cellStyle name="Финансовый 7 4" xfId="286"/>
    <cellStyle name="Финансовый 7 4 2" xfId="731"/>
    <cellStyle name="Финансовый 7 5" xfId="583"/>
    <cellStyle name="Финансовый 8" xfId="137"/>
    <cellStyle name="Финансовый 8 2" xfId="138"/>
    <cellStyle name="Финансовый 8 2 2" xfId="211"/>
    <cellStyle name="Финансовый 8 2 2 2" xfId="656"/>
    <cellStyle name="Финансовый 8 2 3" xfId="289"/>
    <cellStyle name="Финансовый 8 2 3 2" xfId="734"/>
    <cellStyle name="Финансовый 8 2 4" xfId="586"/>
    <cellStyle name="Финансовый 8 3" xfId="210"/>
    <cellStyle name="Финансовый 8 3 2" xfId="655"/>
    <cellStyle name="Финансовый 8 4" xfId="288"/>
    <cellStyle name="Финансовый 8 4 2" xfId="733"/>
    <cellStyle name="Финансовый 8 5" xfId="585"/>
    <cellStyle name="Финансовый 9" xfId="139"/>
    <cellStyle name="Финансовый 9 2" xfId="212"/>
    <cellStyle name="Финансовый 9 2 2" xfId="657"/>
    <cellStyle name="Финансовый 9 3" xfId="290"/>
    <cellStyle name="Финансовый 9 3 2" xfId="735"/>
    <cellStyle name="Финансовый 9 4" xfId="587"/>
    <cellStyle name="Хороший 2" xfId="523"/>
    <cellStyle name="ܘ_x0008_" xfId="140"/>
    <cellStyle name="ܛ_x0008_" xfId="141"/>
    <cellStyle name="㐀കܒ_x0008_" xfId="14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d\DOCUME~1\Fenix\LOCALS~1\Temp\&#1055;&#1088;&#1080;&#1083;&#1086;&#1078;&#1077;&#1085;&#1080;&#1077;%20&#8470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Вспомогательный"/>
      <sheetName val="дружный"/>
      <sheetName val="НовосСОШ"/>
      <sheetName val="СФР"/>
      <sheetName val="Диспетчер"/>
      <sheetName val="гр5(о)"/>
      <sheetName val="прогноз_1"/>
      <sheetName val="Лист1"/>
    </sheetNames>
    <sheetDataSet>
      <sheetData sheetId="0" refreshError="1"/>
      <sheetData sheetId="1">
        <row r="3">
          <cell r="B3" t="str">
            <v>Агинский Бурятский автономный округ</v>
          </cell>
          <cell r="F3" t="str">
            <v>2007 год</v>
          </cell>
        </row>
        <row r="4">
          <cell r="B4" t="str">
            <v>Алтайский край</v>
          </cell>
          <cell r="F4" t="str">
            <v>2008 год</v>
          </cell>
        </row>
        <row r="5">
          <cell r="B5" t="str">
            <v>Амурская область</v>
          </cell>
        </row>
        <row r="6">
          <cell r="B6" t="str">
            <v>Архангельская область</v>
          </cell>
        </row>
        <row r="7">
          <cell r="B7" t="str">
            <v>Астраханская область</v>
          </cell>
        </row>
        <row r="8">
          <cell r="B8" t="str">
            <v>Белгородская область</v>
          </cell>
        </row>
        <row r="9">
          <cell r="B9" t="str">
            <v>Брянская область</v>
          </cell>
        </row>
        <row r="10">
          <cell r="B10" t="str">
            <v>Владимирская область</v>
          </cell>
        </row>
        <row r="11">
          <cell r="B11" t="str">
            <v>Волгоградская область</v>
          </cell>
        </row>
        <row r="12">
          <cell r="B12" t="str">
            <v>Вологодская область</v>
          </cell>
        </row>
        <row r="13">
          <cell r="B13" t="str">
            <v>Воронежская область</v>
          </cell>
        </row>
        <row r="14">
          <cell r="B14" t="str">
            <v>г.Москва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Корякский автономный округ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 - 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Таймырский (Долгано-Ненецкий) автономный округ</v>
          </cell>
        </row>
        <row r="73">
          <cell r="B73" t="str">
            <v>Тамбовская область</v>
          </cell>
        </row>
        <row r="74">
          <cell r="B74" t="str">
            <v>Тверская область</v>
          </cell>
        </row>
        <row r="75">
          <cell r="B75" t="str">
            <v>Томская область</v>
          </cell>
        </row>
        <row r="76">
          <cell r="B76" t="str">
            <v>Тульская область</v>
          </cell>
        </row>
        <row r="77">
          <cell r="B77" t="str">
            <v>Тюменская область</v>
          </cell>
        </row>
        <row r="78">
          <cell r="B78" t="str">
            <v>Удмуртская Республика</v>
          </cell>
        </row>
        <row r="79">
          <cell r="B79" t="str">
            <v>Ульяновская область</v>
          </cell>
        </row>
        <row r="80">
          <cell r="B80" t="str">
            <v>Усть-Ордынский Бурятский автономный округ</v>
          </cell>
        </row>
        <row r="81">
          <cell r="B81" t="str">
            <v>Хабаровский край</v>
          </cell>
        </row>
        <row r="82">
          <cell r="B82" t="str">
            <v>Ханты-Мансийский автономный округ</v>
          </cell>
        </row>
        <row r="83">
          <cell r="B83" t="str">
            <v>Челябинская область</v>
          </cell>
        </row>
        <row r="84">
          <cell r="B84" t="str">
            <v>Чеченская Республика</v>
          </cell>
        </row>
        <row r="85">
          <cell r="B85" t="str">
            <v>Читинская область</v>
          </cell>
        </row>
        <row r="86">
          <cell r="B86" t="str">
            <v>Чувашская Республика</v>
          </cell>
        </row>
        <row r="87">
          <cell r="B87" t="str">
            <v>Чукотский автономный округ</v>
          </cell>
        </row>
        <row r="88">
          <cell r="B88" t="str">
            <v>Эвенкийский автономный округ</v>
          </cell>
        </row>
        <row r="89">
          <cell r="B89" t="str">
            <v>Ямало-Ненецкий автономный округ</v>
          </cell>
        </row>
        <row r="90">
          <cell r="B90" t="str">
            <v>Ярославская область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GR17"/>
  <sheetViews>
    <sheetView tabSelected="1" topLeftCell="B1" zoomScaleNormal="100" zoomScaleSheetLayoutView="100" workbookViewId="0">
      <selection activeCell="AI21" sqref="AI21"/>
    </sheetView>
  </sheetViews>
  <sheetFormatPr defaultColWidth="9.140625" defaultRowHeight="15" x14ac:dyDescent="0.25"/>
  <cols>
    <col min="1" max="1" width="0" style="1" hidden="1" customWidth="1"/>
    <col min="2" max="2" width="13.7109375" style="1" customWidth="1"/>
    <col min="3" max="8" width="9.140625" style="1" hidden="1" customWidth="1"/>
    <col min="9" max="9" width="11.5703125" style="1" hidden="1" customWidth="1"/>
    <col min="10" max="12" width="9.140625" style="1" hidden="1" customWidth="1"/>
    <col min="13" max="13" width="0.7109375" style="1" hidden="1" customWidth="1"/>
    <col min="14" max="14" width="9.140625" style="1" hidden="1" customWidth="1"/>
    <col min="15" max="15" width="1.140625" style="1" hidden="1" customWidth="1"/>
    <col min="16" max="16" width="12.5703125" style="1" hidden="1" customWidth="1"/>
    <col min="17" max="17" width="11.85546875" style="1" customWidth="1"/>
    <col min="18" max="18" width="9.140625" style="1" hidden="1" customWidth="1"/>
    <col min="19" max="19" width="11.7109375" style="1" customWidth="1"/>
    <col min="20" max="20" width="9.140625" style="1" hidden="1" customWidth="1"/>
    <col min="21" max="21" width="12.140625" style="1" customWidth="1"/>
    <col min="22" max="22" width="9.140625" style="1" hidden="1" customWidth="1"/>
    <col min="23" max="23" width="7" style="1" customWidth="1"/>
    <col min="24" max="24" width="13.7109375" style="1" customWidth="1"/>
    <col min="25" max="25" width="9.140625" style="1" hidden="1" customWidth="1"/>
    <col min="26" max="26" width="14.28515625" style="1" customWidth="1"/>
    <col min="27" max="27" width="9.140625" style="1" hidden="1" customWidth="1"/>
    <col min="28" max="28" width="13.85546875" style="1" customWidth="1"/>
    <col min="29" max="29" width="9.140625" style="1" hidden="1" customWidth="1"/>
    <col min="30" max="30" width="5.28515625" style="1" customWidth="1"/>
    <col min="31" max="31" width="13.28515625" style="1" customWidth="1"/>
    <col min="32" max="32" width="9.140625" style="1" hidden="1" customWidth="1"/>
    <col min="33" max="33" width="13.42578125" style="1" customWidth="1"/>
    <col min="34" max="34" width="9.140625" style="1" hidden="1" customWidth="1"/>
    <col min="35" max="35" width="14.85546875" style="1" customWidth="1"/>
    <col min="36" max="36" width="9.140625" style="1" hidden="1" customWidth="1"/>
    <col min="37" max="37" width="5.140625" style="1" customWidth="1"/>
    <col min="38" max="43" width="8" style="1" hidden="1" customWidth="1"/>
    <col min="44" max="44" width="7" style="1" hidden="1" customWidth="1"/>
    <col min="45" max="45" width="8" style="1" hidden="1" customWidth="1"/>
    <col min="46" max="46" width="9.140625" style="1" hidden="1" customWidth="1"/>
    <col min="47" max="50" width="7" style="1" hidden="1" customWidth="1"/>
    <col min="51" max="51" width="11.28515625" style="1" hidden="1" customWidth="1"/>
    <col min="52" max="55" width="7" style="1" hidden="1" customWidth="1"/>
    <col min="56" max="56" width="7.5703125" style="1" hidden="1" customWidth="1"/>
    <col min="57" max="57" width="6" style="1" hidden="1" customWidth="1"/>
    <col min="58" max="58" width="8" style="1" hidden="1" customWidth="1"/>
    <col min="59" max="59" width="4.7109375" style="1" hidden="1" customWidth="1"/>
    <col min="60" max="61" width="8" style="1" hidden="1" customWidth="1"/>
    <col min="62" max="62" width="4.7109375" style="1" hidden="1" customWidth="1"/>
    <col min="63" max="63" width="6" style="1" customWidth="1"/>
    <col min="64" max="64" width="4.7109375" style="1" customWidth="1"/>
    <col min="65" max="65" width="5" style="1" hidden="1" customWidth="1"/>
    <col min="66" max="68" width="6" style="1" hidden="1" customWidth="1"/>
    <col min="69" max="69" width="4.7109375" style="1" hidden="1" customWidth="1"/>
    <col min="70" max="70" width="7" style="1" hidden="1" customWidth="1"/>
    <col min="71" max="71" width="4" style="1" hidden="1" customWidth="1"/>
    <col min="72" max="72" width="7" style="1" hidden="1" customWidth="1"/>
    <col min="73" max="73" width="4" style="1" hidden="1" customWidth="1"/>
    <col min="74" max="74" width="4.7109375" style="1" hidden="1" customWidth="1"/>
    <col min="75" max="75" width="5.28515625" style="1" hidden="1" customWidth="1"/>
    <col min="76" max="76" width="4.140625" style="1" hidden="1" customWidth="1"/>
    <col min="77" max="77" width="7.5703125" style="1" customWidth="1"/>
    <col min="78" max="78" width="13.85546875" style="1" hidden="1" customWidth="1"/>
    <col min="79" max="79" width="3.42578125" style="1" hidden="1" customWidth="1"/>
    <col min="80" max="80" width="4.140625" style="1" hidden="1" customWidth="1"/>
    <col min="81" max="81" width="9.28515625" style="1" hidden="1" customWidth="1"/>
    <col min="82" max="82" width="3.5703125" style="1" hidden="1" customWidth="1"/>
    <col min="83" max="83" width="4.140625" style="1" hidden="1" customWidth="1"/>
    <col min="84" max="84" width="9.28515625" style="1" hidden="1" customWidth="1"/>
    <col min="85" max="85" width="5" style="1" hidden="1" customWidth="1"/>
    <col min="86" max="86" width="4" style="1" hidden="1" customWidth="1"/>
    <col min="87" max="87" width="5" style="1" hidden="1" customWidth="1"/>
    <col min="88" max="88" width="4" style="1" hidden="1" customWidth="1"/>
    <col min="89" max="89" width="5" style="1" hidden="1" customWidth="1"/>
    <col min="90" max="90" width="4" style="1" hidden="1" customWidth="1"/>
    <col min="91" max="91" width="9.140625" style="1" hidden="1" customWidth="1"/>
    <col min="92" max="92" width="5" style="1" hidden="1" customWidth="1"/>
    <col min="93" max="93" width="4" style="1" hidden="1" customWidth="1"/>
    <col min="94" max="94" width="5" style="1" hidden="1" customWidth="1"/>
    <col min="95" max="95" width="4" style="1" hidden="1" customWidth="1"/>
    <col min="96" max="96" width="5" style="1" hidden="1" customWidth="1"/>
    <col min="97" max="97" width="4" style="1" hidden="1" customWidth="1"/>
    <col min="98" max="98" width="9.140625" style="1" hidden="1" customWidth="1"/>
    <col min="99" max="99" width="5.7109375" style="1" hidden="1" customWidth="1"/>
    <col min="100" max="100" width="4" style="1" hidden="1" customWidth="1"/>
    <col min="101" max="101" width="6.5703125" style="1" hidden="1" customWidth="1"/>
    <col min="102" max="102" width="4" style="1" hidden="1" customWidth="1"/>
    <col min="103" max="103" width="6.5703125" style="1" hidden="1" customWidth="1"/>
    <col min="104" max="104" width="4" style="1" hidden="1" customWidth="1"/>
    <col min="105" max="105" width="9.140625" style="1" hidden="1" customWidth="1"/>
    <col min="106" max="106" width="5" style="1" hidden="1" customWidth="1"/>
    <col min="107" max="107" width="4" style="1" hidden="1" customWidth="1"/>
    <col min="108" max="108" width="5" style="1" hidden="1" customWidth="1"/>
    <col min="109" max="109" width="4" style="1" hidden="1" customWidth="1"/>
    <col min="110" max="110" width="5" style="1" hidden="1" customWidth="1"/>
    <col min="111" max="111" width="4" style="1" hidden="1" customWidth="1"/>
    <col min="112" max="112" width="9.140625" style="1" hidden="1" customWidth="1"/>
    <col min="113" max="113" width="5" style="1" hidden="1" customWidth="1"/>
    <col min="114" max="114" width="4" style="1" hidden="1" customWidth="1"/>
    <col min="115" max="115" width="5" style="1" hidden="1" customWidth="1"/>
    <col min="116" max="116" width="4" style="1" hidden="1" customWidth="1"/>
    <col min="117" max="117" width="5" style="1" hidden="1" customWidth="1"/>
    <col min="118" max="118" width="4" style="1" hidden="1" customWidth="1"/>
    <col min="119" max="119" width="9.140625" style="1" hidden="1" customWidth="1"/>
    <col min="120" max="120" width="5" style="1" hidden="1" customWidth="1"/>
    <col min="121" max="121" width="4" style="1" hidden="1" customWidth="1"/>
    <col min="122" max="122" width="5" style="1" hidden="1" customWidth="1"/>
    <col min="123" max="123" width="4" style="1" hidden="1" customWidth="1"/>
    <col min="124" max="124" width="5" style="1" hidden="1" customWidth="1"/>
    <col min="125" max="125" width="4" style="1" hidden="1" customWidth="1"/>
    <col min="126" max="126" width="5" style="1" hidden="1" customWidth="1"/>
    <col min="127" max="127" width="4" style="1" hidden="1" customWidth="1"/>
    <col min="128" max="128" width="9.140625" style="1" hidden="1" customWidth="1"/>
    <col min="129" max="129" width="5" style="1" hidden="1" customWidth="1"/>
    <col min="130" max="130" width="4" style="1" hidden="1" customWidth="1"/>
    <col min="131" max="131" width="5" style="1" hidden="1" customWidth="1"/>
    <col min="132" max="132" width="4" style="1" hidden="1" customWidth="1"/>
    <col min="133" max="133" width="7.5703125" style="1" hidden="1" customWidth="1"/>
    <col min="134" max="134" width="5" style="1" hidden="1" customWidth="1"/>
    <col min="135" max="135" width="4" style="1" hidden="1" customWidth="1"/>
    <col min="136" max="136" width="5" style="1" hidden="1" customWidth="1"/>
    <col min="137" max="137" width="4" style="1" hidden="1" customWidth="1"/>
    <col min="138" max="138" width="7.5703125" style="1" hidden="1" customWidth="1"/>
    <col min="139" max="139" width="5" style="1" hidden="1" customWidth="1"/>
    <col min="140" max="140" width="4" style="1" hidden="1" customWidth="1"/>
    <col min="141" max="141" width="4.7109375" style="1" hidden="1" customWidth="1"/>
    <col min="142" max="142" width="5" style="1" hidden="1" customWidth="1"/>
    <col min="143" max="143" width="4" style="1" hidden="1" customWidth="1"/>
    <col min="144" max="144" width="4.7109375" style="1" hidden="1" customWidth="1"/>
    <col min="145" max="145" width="5" style="1" hidden="1" customWidth="1"/>
    <col min="146" max="146" width="4" style="1" hidden="1" customWidth="1"/>
    <col min="147" max="147" width="5" style="1" hidden="1" customWidth="1"/>
    <col min="148" max="148" width="4" style="1" hidden="1" customWidth="1"/>
    <col min="149" max="149" width="5" style="1" hidden="1" customWidth="1"/>
    <col min="150" max="150" width="4" style="1" hidden="1" customWidth="1"/>
    <col min="151" max="151" width="4.7109375" style="1" hidden="1" customWidth="1"/>
    <col min="152" max="152" width="5" style="1" hidden="1" customWidth="1"/>
    <col min="153" max="153" width="4" style="1" hidden="1" customWidth="1"/>
    <col min="154" max="154" width="5" style="1" hidden="1" customWidth="1"/>
    <col min="155" max="155" width="4" style="1" hidden="1" customWidth="1"/>
    <col min="156" max="156" width="4.7109375" style="1" hidden="1" customWidth="1"/>
    <col min="157" max="157" width="7" style="1" hidden="1" customWidth="1"/>
    <col min="158" max="158" width="4.140625" style="1" hidden="1" customWidth="1"/>
    <col min="159" max="159" width="9" style="1" customWidth="1"/>
    <col min="160" max="160" width="11.140625" style="1" customWidth="1"/>
    <col min="161" max="177" width="9.140625" style="1" hidden="1" customWidth="1"/>
    <col min="178" max="178" width="8.85546875" style="1" hidden="1" customWidth="1"/>
    <col min="179" max="179" width="9.140625" style="1" hidden="1" customWidth="1"/>
    <col min="180" max="180" width="1.42578125" style="1" hidden="1" customWidth="1"/>
    <col min="181" max="181" width="17.42578125" style="1" hidden="1" customWidth="1"/>
    <col min="182" max="182" width="5.7109375" style="1" hidden="1" customWidth="1"/>
    <col min="183" max="183" width="4.42578125" style="1" hidden="1" customWidth="1"/>
    <col min="184" max="184" width="5.140625" style="1" hidden="1" customWidth="1"/>
    <col min="185" max="185" width="4.42578125" style="1" hidden="1" customWidth="1"/>
    <col min="186" max="186" width="5.140625" style="1" hidden="1" customWidth="1"/>
    <col min="187" max="187" width="4.42578125" style="1" hidden="1" customWidth="1"/>
    <col min="188" max="188" width="5.140625" style="1" hidden="1" customWidth="1"/>
    <col min="189" max="189" width="4.42578125" style="1" hidden="1" customWidth="1"/>
    <col min="190" max="190" width="5.140625" style="1" hidden="1" customWidth="1"/>
    <col min="191" max="191" width="4.42578125" style="1" hidden="1" customWidth="1"/>
    <col min="192" max="192" width="8.7109375" style="1" customWidth="1"/>
    <col min="193" max="193" width="3.140625" style="1" hidden="1" customWidth="1"/>
    <col min="194" max="194" width="5.140625" style="1" hidden="1" customWidth="1"/>
    <col min="195" max="195" width="7.7109375" style="1" customWidth="1"/>
    <col min="196" max="196" width="4" style="1" customWidth="1"/>
    <col min="197" max="197" width="7.5703125" style="1" customWidth="1"/>
    <col min="198" max="198" width="11.7109375" style="5" hidden="1" customWidth="1"/>
    <col min="199" max="201" width="0" style="1" hidden="1" customWidth="1"/>
    <col min="202" max="16384" width="9.140625" style="1"/>
  </cols>
  <sheetData>
    <row r="1" spans="1:200" ht="81.7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</row>
    <row r="2" spans="1:200" ht="14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4"/>
      <c r="GK2" s="54"/>
      <c r="GL2" s="54"/>
      <c r="GM2" s="55" t="s">
        <v>78</v>
      </c>
      <c r="GN2" s="55"/>
      <c r="GO2" s="55"/>
    </row>
    <row r="3" spans="1:200" ht="147" customHeight="1" x14ac:dyDescent="0.25">
      <c r="A3" s="27"/>
      <c r="B3" s="65" t="s">
        <v>77</v>
      </c>
      <c r="C3" s="65" t="s">
        <v>0</v>
      </c>
      <c r="D3" s="65"/>
      <c r="E3" s="65" t="s">
        <v>1</v>
      </c>
      <c r="F3" s="65"/>
      <c r="G3" s="65" t="s">
        <v>2</v>
      </c>
      <c r="H3" s="65"/>
      <c r="I3" s="66" t="s">
        <v>3</v>
      </c>
      <c r="J3" s="65" t="s">
        <v>4</v>
      </c>
      <c r="K3" s="65"/>
      <c r="L3" s="65" t="s">
        <v>5</v>
      </c>
      <c r="M3" s="65"/>
      <c r="N3" s="65" t="s">
        <v>6</v>
      </c>
      <c r="O3" s="65"/>
      <c r="P3" s="66" t="s">
        <v>7</v>
      </c>
      <c r="Q3" s="65" t="s">
        <v>8</v>
      </c>
      <c r="R3" s="65"/>
      <c r="S3" s="65" t="s">
        <v>9</v>
      </c>
      <c r="T3" s="65"/>
      <c r="U3" s="65" t="s">
        <v>10</v>
      </c>
      <c r="V3" s="65"/>
      <c r="W3" s="66" t="s">
        <v>11</v>
      </c>
      <c r="X3" s="65" t="s">
        <v>12</v>
      </c>
      <c r="Y3" s="65"/>
      <c r="Z3" s="65" t="s">
        <v>13</v>
      </c>
      <c r="AA3" s="65"/>
      <c r="AB3" s="65" t="s">
        <v>14</v>
      </c>
      <c r="AC3" s="65"/>
      <c r="AD3" s="66" t="s">
        <v>15</v>
      </c>
      <c r="AE3" s="65" t="s">
        <v>16</v>
      </c>
      <c r="AF3" s="65"/>
      <c r="AG3" s="65" t="s">
        <v>17</v>
      </c>
      <c r="AH3" s="65"/>
      <c r="AI3" s="65" t="s">
        <v>18</v>
      </c>
      <c r="AJ3" s="65"/>
      <c r="AK3" s="66" t="s">
        <v>15</v>
      </c>
      <c r="AL3" s="65" t="s">
        <v>19</v>
      </c>
      <c r="AM3" s="65"/>
      <c r="AN3" s="65" t="s">
        <v>20</v>
      </c>
      <c r="AO3" s="65"/>
      <c r="AP3" s="65" t="s">
        <v>21</v>
      </c>
      <c r="AQ3" s="65"/>
      <c r="AR3" s="65" t="s">
        <v>22</v>
      </c>
      <c r="AS3" s="65"/>
      <c r="AT3" s="66" t="s">
        <v>23</v>
      </c>
      <c r="AU3" s="65" t="s">
        <v>24</v>
      </c>
      <c r="AV3" s="65"/>
      <c r="AW3" s="65" t="s">
        <v>25</v>
      </c>
      <c r="AX3" s="65"/>
      <c r="AY3" s="66" t="s">
        <v>26</v>
      </c>
      <c r="AZ3" s="65" t="s">
        <v>27</v>
      </c>
      <c r="BA3" s="65"/>
      <c r="BB3" s="65" t="s">
        <v>28</v>
      </c>
      <c r="BC3" s="65"/>
      <c r="BD3" s="66" t="s">
        <v>29</v>
      </c>
      <c r="BE3" s="65" t="s">
        <v>30</v>
      </c>
      <c r="BF3" s="65"/>
      <c r="BG3" s="66" t="s">
        <v>31</v>
      </c>
      <c r="BH3" s="65" t="s">
        <v>32</v>
      </c>
      <c r="BI3" s="65"/>
      <c r="BJ3" s="66" t="s">
        <v>31</v>
      </c>
      <c r="BK3" s="65" t="s">
        <v>33</v>
      </c>
      <c r="BL3" s="65"/>
      <c r="BM3" s="65" t="s">
        <v>34</v>
      </c>
      <c r="BN3" s="65"/>
      <c r="BO3" s="65" t="s">
        <v>35</v>
      </c>
      <c r="BP3" s="65"/>
      <c r="BQ3" s="66" t="s">
        <v>31</v>
      </c>
      <c r="BR3" s="65" t="s">
        <v>36</v>
      </c>
      <c r="BS3" s="65"/>
      <c r="BT3" s="65" t="s">
        <v>37</v>
      </c>
      <c r="BU3" s="65"/>
      <c r="BV3" s="66" t="s">
        <v>31</v>
      </c>
      <c r="BW3" s="66" t="s">
        <v>38</v>
      </c>
      <c r="BX3" s="66" t="s">
        <v>39</v>
      </c>
      <c r="BY3" s="67" t="s">
        <v>67</v>
      </c>
      <c r="BZ3" s="68" t="s">
        <v>41</v>
      </c>
      <c r="CA3" s="69" t="s">
        <v>42</v>
      </c>
      <c r="CB3" s="69"/>
      <c r="CC3" s="69"/>
      <c r="CD3" s="69" t="s">
        <v>43</v>
      </c>
      <c r="CE3" s="69"/>
      <c r="CF3" s="69"/>
      <c r="CG3" s="65" t="s">
        <v>0</v>
      </c>
      <c r="CH3" s="65"/>
      <c r="CI3" s="65" t="s">
        <v>1</v>
      </c>
      <c r="CJ3" s="65"/>
      <c r="CK3" s="65" t="s">
        <v>2</v>
      </c>
      <c r="CL3" s="65"/>
      <c r="CM3" s="66" t="s">
        <v>3</v>
      </c>
      <c r="CN3" s="65" t="s">
        <v>4</v>
      </c>
      <c r="CO3" s="65"/>
      <c r="CP3" s="65" t="s">
        <v>5</v>
      </c>
      <c r="CQ3" s="65"/>
      <c r="CR3" s="65" t="s">
        <v>6</v>
      </c>
      <c r="CS3" s="65"/>
      <c r="CT3" s="66" t="s">
        <v>7</v>
      </c>
      <c r="CU3" s="65" t="s">
        <v>8</v>
      </c>
      <c r="CV3" s="65"/>
      <c r="CW3" s="65" t="s">
        <v>9</v>
      </c>
      <c r="CX3" s="65"/>
      <c r="CY3" s="65" t="s">
        <v>10</v>
      </c>
      <c r="CZ3" s="65"/>
      <c r="DA3" s="66" t="s">
        <v>11</v>
      </c>
      <c r="DB3" s="65" t="s">
        <v>12</v>
      </c>
      <c r="DC3" s="65"/>
      <c r="DD3" s="65" t="s">
        <v>13</v>
      </c>
      <c r="DE3" s="65"/>
      <c r="DF3" s="65" t="s">
        <v>14</v>
      </c>
      <c r="DG3" s="65"/>
      <c r="DH3" s="66" t="s">
        <v>15</v>
      </c>
      <c r="DI3" s="65" t="s">
        <v>16</v>
      </c>
      <c r="DJ3" s="65"/>
      <c r="DK3" s="65" t="s">
        <v>17</v>
      </c>
      <c r="DL3" s="65"/>
      <c r="DM3" s="65" t="s">
        <v>18</v>
      </c>
      <c r="DN3" s="65"/>
      <c r="DO3" s="66" t="s">
        <v>15</v>
      </c>
      <c r="DP3" s="65" t="s">
        <v>19</v>
      </c>
      <c r="DQ3" s="65"/>
      <c r="DR3" s="65" t="s">
        <v>20</v>
      </c>
      <c r="DS3" s="65"/>
      <c r="DT3" s="65" t="s">
        <v>21</v>
      </c>
      <c r="DU3" s="65"/>
      <c r="DV3" s="65" t="s">
        <v>22</v>
      </c>
      <c r="DW3" s="65"/>
      <c r="DX3" s="66" t="s">
        <v>23</v>
      </c>
      <c r="DY3" s="65" t="s">
        <v>24</v>
      </c>
      <c r="DZ3" s="65"/>
      <c r="EA3" s="65" t="s">
        <v>25</v>
      </c>
      <c r="EB3" s="65"/>
      <c r="EC3" s="66" t="s">
        <v>26</v>
      </c>
      <c r="ED3" s="65" t="s">
        <v>27</v>
      </c>
      <c r="EE3" s="65"/>
      <c r="EF3" s="65" t="s">
        <v>28</v>
      </c>
      <c r="EG3" s="65"/>
      <c r="EH3" s="66" t="s">
        <v>29</v>
      </c>
      <c r="EI3" s="65" t="s">
        <v>30</v>
      </c>
      <c r="EJ3" s="65"/>
      <c r="EK3" s="66" t="s">
        <v>31</v>
      </c>
      <c r="EL3" s="65" t="s">
        <v>32</v>
      </c>
      <c r="EM3" s="65"/>
      <c r="EN3" s="66" t="s">
        <v>31</v>
      </c>
      <c r="EO3" s="65" t="s">
        <v>33</v>
      </c>
      <c r="EP3" s="65"/>
      <c r="EQ3" s="65" t="s">
        <v>34</v>
      </c>
      <c r="ER3" s="65"/>
      <c r="ES3" s="65" t="s">
        <v>35</v>
      </c>
      <c r="ET3" s="65"/>
      <c r="EU3" s="66" t="s">
        <v>31</v>
      </c>
      <c r="EV3" s="65" t="s">
        <v>36</v>
      </c>
      <c r="EW3" s="65"/>
      <c r="EX3" s="65" t="s">
        <v>37</v>
      </c>
      <c r="EY3" s="65"/>
      <c r="EZ3" s="66" t="s">
        <v>31</v>
      </c>
      <c r="FA3" s="66" t="s">
        <v>38</v>
      </c>
      <c r="FB3" s="66" t="s">
        <v>39</v>
      </c>
      <c r="FC3" s="67" t="s">
        <v>65</v>
      </c>
      <c r="FD3" s="70" t="s">
        <v>68</v>
      </c>
      <c r="FE3" s="70"/>
      <c r="FF3" s="70"/>
      <c r="FG3" s="70"/>
      <c r="FH3" s="70"/>
      <c r="FI3" s="70"/>
      <c r="FJ3" s="70" t="s">
        <v>47</v>
      </c>
      <c r="FK3" s="70"/>
      <c r="FL3" s="70"/>
      <c r="FM3" s="70"/>
      <c r="FN3" s="70" t="s">
        <v>48</v>
      </c>
      <c r="FO3" s="70"/>
      <c r="FP3" s="70"/>
      <c r="FQ3" s="70"/>
      <c r="FR3" s="70"/>
      <c r="FS3" s="70"/>
      <c r="FT3" s="70"/>
      <c r="FU3" s="70"/>
      <c r="FV3" s="67" t="s">
        <v>72</v>
      </c>
      <c r="FW3" s="67"/>
      <c r="FX3" s="67"/>
      <c r="FY3" s="73" t="s">
        <v>41</v>
      </c>
      <c r="FZ3" s="74" t="s">
        <v>49</v>
      </c>
      <c r="GA3" s="74"/>
      <c r="GB3" s="74"/>
      <c r="GC3" s="74"/>
      <c r="GD3" s="74"/>
      <c r="GE3" s="74"/>
      <c r="GF3" s="74" t="str">
        <f>FJ3</f>
        <v xml:space="preserve"> в комбинированных
группах</v>
      </c>
      <c r="GG3" s="74"/>
      <c r="GH3" s="74"/>
      <c r="GI3" s="74"/>
      <c r="GJ3" s="75" t="s">
        <v>73</v>
      </c>
      <c r="GK3" s="76"/>
      <c r="GL3" s="77"/>
      <c r="GM3" s="72" t="s">
        <v>75</v>
      </c>
      <c r="GN3" s="72"/>
      <c r="GO3" s="72"/>
      <c r="GP3" s="59" t="s">
        <v>66</v>
      </c>
      <c r="GQ3" s="56" t="s">
        <v>60</v>
      </c>
    </row>
    <row r="4" spans="1:200" ht="74.25" customHeight="1" x14ac:dyDescent="0.25">
      <c r="A4" s="27"/>
      <c r="B4" s="65"/>
      <c r="C4" s="49" t="s">
        <v>38</v>
      </c>
      <c r="D4" s="49" t="s">
        <v>39</v>
      </c>
      <c r="E4" s="49" t="s">
        <v>38</v>
      </c>
      <c r="F4" s="49" t="s">
        <v>39</v>
      </c>
      <c r="G4" s="49" t="s">
        <v>38</v>
      </c>
      <c r="H4" s="49" t="s">
        <v>39</v>
      </c>
      <c r="I4" s="66"/>
      <c r="J4" s="49" t="s">
        <v>38</v>
      </c>
      <c r="K4" s="49" t="s">
        <v>39</v>
      </c>
      <c r="L4" s="49" t="s">
        <v>38</v>
      </c>
      <c r="M4" s="49" t="s">
        <v>39</v>
      </c>
      <c r="N4" s="49" t="s">
        <v>38</v>
      </c>
      <c r="O4" s="49" t="s">
        <v>39</v>
      </c>
      <c r="P4" s="66"/>
      <c r="Q4" s="49" t="s">
        <v>38</v>
      </c>
      <c r="R4" s="49" t="s">
        <v>39</v>
      </c>
      <c r="S4" s="49" t="s">
        <v>38</v>
      </c>
      <c r="T4" s="49" t="s">
        <v>39</v>
      </c>
      <c r="U4" s="49" t="s">
        <v>38</v>
      </c>
      <c r="V4" s="49" t="s">
        <v>39</v>
      </c>
      <c r="W4" s="66"/>
      <c r="X4" s="49" t="s">
        <v>38</v>
      </c>
      <c r="Y4" s="49" t="s">
        <v>39</v>
      </c>
      <c r="Z4" s="49" t="s">
        <v>38</v>
      </c>
      <c r="AA4" s="49" t="s">
        <v>39</v>
      </c>
      <c r="AB4" s="49" t="s">
        <v>38</v>
      </c>
      <c r="AC4" s="49" t="s">
        <v>39</v>
      </c>
      <c r="AD4" s="66"/>
      <c r="AE4" s="49" t="s">
        <v>38</v>
      </c>
      <c r="AF4" s="49" t="s">
        <v>39</v>
      </c>
      <c r="AG4" s="49" t="s">
        <v>38</v>
      </c>
      <c r="AH4" s="49" t="s">
        <v>39</v>
      </c>
      <c r="AI4" s="49" t="s">
        <v>38</v>
      </c>
      <c r="AJ4" s="49" t="s">
        <v>39</v>
      </c>
      <c r="AK4" s="66"/>
      <c r="AL4" s="49" t="s">
        <v>38</v>
      </c>
      <c r="AM4" s="49" t="s">
        <v>39</v>
      </c>
      <c r="AN4" s="49" t="s">
        <v>38</v>
      </c>
      <c r="AO4" s="49" t="s">
        <v>39</v>
      </c>
      <c r="AP4" s="49" t="s">
        <v>38</v>
      </c>
      <c r="AQ4" s="49" t="s">
        <v>39</v>
      </c>
      <c r="AR4" s="49" t="s">
        <v>38</v>
      </c>
      <c r="AS4" s="49" t="s">
        <v>39</v>
      </c>
      <c r="AT4" s="66"/>
      <c r="AU4" s="49" t="s">
        <v>38</v>
      </c>
      <c r="AV4" s="49" t="s">
        <v>39</v>
      </c>
      <c r="AW4" s="49" t="s">
        <v>38</v>
      </c>
      <c r="AX4" s="49" t="s">
        <v>39</v>
      </c>
      <c r="AY4" s="66"/>
      <c r="AZ4" s="49" t="s">
        <v>38</v>
      </c>
      <c r="BA4" s="49" t="s">
        <v>39</v>
      </c>
      <c r="BB4" s="49" t="s">
        <v>38</v>
      </c>
      <c r="BC4" s="49" t="s">
        <v>39</v>
      </c>
      <c r="BD4" s="66"/>
      <c r="BE4" s="49" t="s">
        <v>38</v>
      </c>
      <c r="BF4" s="49" t="s">
        <v>39</v>
      </c>
      <c r="BG4" s="66"/>
      <c r="BH4" s="49" t="s">
        <v>38</v>
      </c>
      <c r="BI4" s="49" t="s">
        <v>39</v>
      </c>
      <c r="BJ4" s="66"/>
      <c r="BK4" s="49" t="s">
        <v>38</v>
      </c>
      <c r="BL4" s="49" t="s">
        <v>39</v>
      </c>
      <c r="BM4" s="49" t="s">
        <v>38</v>
      </c>
      <c r="BN4" s="49" t="s">
        <v>39</v>
      </c>
      <c r="BO4" s="49" t="s">
        <v>38</v>
      </c>
      <c r="BP4" s="49" t="s">
        <v>39</v>
      </c>
      <c r="BQ4" s="66"/>
      <c r="BR4" s="49" t="s">
        <v>38</v>
      </c>
      <c r="BS4" s="49" t="s">
        <v>39</v>
      </c>
      <c r="BT4" s="49" t="s">
        <v>38</v>
      </c>
      <c r="BU4" s="49" t="s">
        <v>39</v>
      </c>
      <c r="BV4" s="66"/>
      <c r="BW4" s="66"/>
      <c r="BX4" s="66"/>
      <c r="BY4" s="67"/>
      <c r="BZ4" s="68"/>
      <c r="CA4" s="50" t="s">
        <v>44</v>
      </c>
      <c r="CB4" s="50" t="s">
        <v>45</v>
      </c>
      <c r="CC4" s="50" t="s">
        <v>46</v>
      </c>
      <c r="CD4" s="50" t="s">
        <v>44</v>
      </c>
      <c r="CE4" s="50" t="s">
        <v>45</v>
      </c>
      <c r="CF4" s="50" t="s">
        <v>46</v>
      </c>
      <c r="CG4" s="49" t="s">
        <v>38</v>
      </c>
      <c r="CH4" s="49" t="s">
        <v>39</v>
      </c>
      <c r="CI4" s="49" t="s">
        <v>38</v>
      </c>
      <c r="CJ4" s="49" t="s">
        <v>39</v>
      </c>
      <c r="CK4" s="49" t="s">
        <v>38</v>
      </c>
      <c r="CL4" s="49" t="s">
        <v>39</v>
      </c>
      <c r="CM4" s="66"/>
      <c r="CN4" s="49" t="s">
        <v>38</v>
      </c>
      <c r="CO4" s="49" t="s">
        <v>39</v>
      </c>
      <c r="CP4" s="49" t="s">
        <v>38</v>
      </c>
      <c r="CQ4" s="49" t="s">
        <v>39</v>
      </c>
      <c r="CR4" s="49" t="s">
        <v>38</v>
      </c>
      <c r="CS4" s="49" t="s">
        <v>39</v>
      </c>
      <c r="CT4" s="66"/>
      <c r="CU4" s="49" t="s">
        <v>38</v>
      </c>
      <c r="CV4" s="49" t="s">
        <v>39</v>
      </c>
      <c r="CW4" s="49" t="s">
        <v>38</v>
      </c>
      <c r="CX4" s="49" t="s">
        <v>39</v>
      </c>
      <c r="CY4" s="49" t="s">
        <v>38</v>
      </c>
      <c r="CZ4" s="49" t="s">
        <v>39</v>
      </c>
      <c r="DA4" s="66"/>
      <c r="DB4" s="49" t="s">
        <v>38</v>
      </c>
      <c r="DC4" s="49" t="s">
        <v>39</v>
      </c>
      <c r="DD4" s="49" t="s">
        <v>38</v>
      </c>
      <c r="DE4" s="49" t="s">
        <v>39</v>
      </c>
      <c r="DF4" s="49" t="s">
        <v>38</v>
      </c>
      <c r="DG4" s="49" t="s">
        <v>39</v>
      </c>
      <c r="DH4" s="66"/>
      <c r="DI4" s="49" t="s">
        <v>38</v>
      </c>
      <c r="DJ4" s="49" t="s">
        <v>39</v>
      </c>
      <c r="DK4" s="49" t="s">
        <v>38</v>
      </c>
      <c r="DL4" s="49" t="s">
        <v>39</v>
      </c>
      <c r="DM4" s="49" t="s">
        <v>38</v>
      </c>
      <c r="DN4" s="49" t="s">
        <v>39</v>
      </c>
      <c r="DO4" s="66"/>
      <c r="DP4" s="49" t="s">
        <v>38</v>
      </c>
      <c r="DQ4" s="49" t="s">
        <v>39</v>
      </c>
      <c r="DR4" s="49" t="s">
        <v>38</v>
      </c>
      <c r="DS4" s="49" t="s">
        <v>39</v>
      </c>
      <c r="DT4" s="49" t="s">
        <v>38</v>
      </c>
      <c r="DU4" s="49" t="s">
        <v>39</v>
      </c>
      <c r="DV4" s="49" t="s">
        <v>38</v>
      </c>
      <c r="DW4" s="49" t="s">
        <v>39</v>
      </c>
      <c r="DX4" s="66"/>
      <c r="DY4" s="49" t="s">
        <v>38</v>
      </c>
      <c r="DZ4" s="49" t="s">
        <v>39</v>
      </c>
      <c r="EA4" s="49" t="s">
        <v>38</v>
      </c>
      <c r="EB4" s="49" t="s">
        <v>39</v>
      </c>
      <c r="EC4" s="66"/>
      <c r="ED4" s="49" t="s">
        <v>38</v>
      </c>
      <c r="EE4" s="49" t="s">
        <v>39</v>
      </c>
      <c r="EF4" s="49" t="s">
        <v>38</v>
      </c>
      <c r="EG4" s="49" t="s">
        <v>39</v>
      </c>
      <c r="EH4" s="66"/>
      <c r="EI4" s="49" t="s">
        <v>38</v>
      </c>
      <c r="EJ4" s="49" t="s">
        <v>39</v>
      </c>
      <c r="EK4" s="66"/>
      <c r="EL4" s="49" t="s">
        <v>38</v>
      </c>
      <c r="EM4" s="49" t="s">
        <v>39</v>
      </c>
      <c r="EN4" s="66"/>
      <c r="EO4" s="49" t="s">
        <v>38</v>
      </c>
      <c r="EP4" s="49" t="s">
        <v>39</v>
      </c>
      <c r="EQ4" s="49" t="s">
        <v>38</v>
      </c>
      <c r="ER4" s="49" t="s">
        <v>39</v>
      </c>
      <c r="ES4" s="49" t="s">
        <v>38</v>
      </c>
      <c r="ET4" s="49" t="s">
        <v>39</v>
      </c>
      <c r="EU4" s="66"/>
      <c r="EV4" s="49" t="s">
        <v>38</v>
      </c>
      <c r="EW4" s="49" t="s">
        <v>39</v>
      </c>
      <c r="EX4" s="49" t="s">
        <v>38</v>
      </c>
      <c r="EY4" s="49" t="s">
        <v>39</v>
      </c>
      <c r="EZ4" s="66"/>
      <c r="FA4" s="66"/>
      <c r="FB4" s="66"/>
      <c r="FC4" s="67"/>
      <c r="FD4" s="70" t="s">
        <v>71</v>
      </c>
      <c r="FE4" s="71"/>
      <c r="FF4" s="70" t="s">
        <v>69</v>
      </c>
      <c r="FG4" s="71"/>
      <c r="FH4" s="70" t="s">
        <v>70</v>
      </c>
      <c r="FI4" s="71"/>
      <c r="FJ4" s="70" t="s">
        <v>69</v>
      </c>
      <c r="FK4" s="71"/>
      <c r="FL4" s="70" t="s">
        <v>70</v>
      </c>
      <c r="FM4" s="71"/>
      <c r="FN4" s="70" t="s">
        <v>51</v>
      </c>
      <c r="FO4" s="71"/>
      <c r="FP4" s="70" t="s">
        <v>50</v>
      </c>
      <c r="FQ4" s="71"/>
      <c r="FR4" s="70" t="s">
        <v>52</v>
      </c>
      <c r="FS4" s="71"/>
      <c r="FT4" s="70" t="s">
        <v>50</v>
      </c>
      <c r="FU4" s="71"/>
      <c r="FV4" s="67"/>
      <c r="FW4" s="67"/>
      <c r="FX4" s="67"/>
      <c r="FY4" s="73"/>
      <c r="FZ4" s="65" t="s">
        <v>53</v>
      </c>
      <c r="GA4" s="73"/>
      <c r="GB4" s="65" t="s">
        <v>54</v>
      </c>
      <c r="GC4" s="73"/>
      <c r="GD4" s="65" t="s">
        <v>55</v>
      </c>
      <c r="GE4" s="73"/>
      <c r="GF4" s="65" t="s">
        <v>54</v>
      </c>
      <c r="GG4" s="73"/>
      <c r="GH4" s="65" t="s">
        <v>55</v>
      </c>
      <c r="GI4" s="73"/>
      <c r="GJ4" s="78"/>
      <c r="GK4" s="79"/>
      <c r="GL4" s="80"/>
      <c r="GM4" s="72" t="s">
        <v>38</v>
      </c>
      <c r="GN4" s="72" t="s">
        <v>39</v>
      </c>
      <c r="GO4" s="72" t="s">
        <v>31</v>
      </c>
      <c r="GP4" s="60"/>
      <c r="GQ4" s="57"/>
    </row>
    <row r="5" spans="1:200" ht="15" hidden="1" customHeight="1" x14ac:dyDescent="0.25">
      <c r="A5" s="28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47" t="s">
        <v>38</v>
      </c>
      <c r="FE5" s="47" t="s">
        <v>39</v>
      </c>
      <c r="FF5" s="47" t="s">
        <v>38</v>
      </c>
      <c r="FG5" s="47" t="s">
        <v>39</v>
      </c>
      <c r="FH5" s="47" t="s">
        <v>38</v>
      </c>
      <c r="FI5" s="47" t="s">
        <v>39</v>
      </c>
      <c r="FJ5" s="47" t="s">
        <v>38</v>
      </c>
      <c r="FK5" s="47" t="s">
        <v>39</v>
      </c>
      <c r="FL5" s="47" t="s">
        <v>38</v>
      </c>
      <c r="FM5" s="47" t="s">
        <v>39</v>
      </c>
      <c r="FN5" s="47" t="s">
        <v>38</v>
      </c>
      <c r="FO5" s="47" t="s">
        <v>39</v>
      </c>
      <c r="FP5" s="47" t="s">
        <v>38</v>
      </c>
      <c r="FQ5" s="47" t="s">
        <v>39</v>
      </c>
      <c r="FR5" s="47" t="s">
        <v>38</v>
      </c>
      <c r="FS5" s="47" t="s">
        <v>39</v>
      </c>
      <c r="FT5" s="47" t="s">
        <v>38</v>
      </c>
      <c r="FU5" s="47" t="s">
        <v>39</v>
      </c>
      <c r="FV5" s="47" t="s">
        <v>38</v>
      </c>
      <c r="FW5" s="47" t="s">
        <v>39</v>
      </c>
      <c r="FX5" s="48" t="s">
        <v>56</v>
      </c>
      <c r="FY5" s="73"/>
      <c r="FZ5" s="47" t="s">
        <v>38</v>
      </c>
      <c r="GA5" s="47" t="s">
        <v>39</v>
      </c>
      <c r="GB5" s="47" t="s">
        <v>38</v>
      </c>
      <c r="GC5" s="47" t="s">
        <v>39</v>
      </c>
      <c r="GD5" s="47" t="s">
        <v>38</v>
      </c>
      <c r="GE5" s="47" t="s">
        <v>39</v>
      </c>
      <c r="GF5" s="47" t="s">
        <v>38</v>
      </c>
      <c r="GG5" s="47" t="s">
        <v>39</v>
      </c>
      <c r="GH5" s="47" t="s">
        <v>38</v>
      </c>
      <c r="GI5" s="47" t="s">
        <v>39</v>
      </c>
      <c r="GJ5" s="81"/>
      <c r="GK5" s="82"/>
      <c r="GL5" s="83"/>
      <c r="GM5" s="72"/>
      <c r="GN5" s="72"/>
      <c r="GO5" s="71"/>
      <c r="GP5" s="61"/>
      <c r="GQ5" s="58"/>
    </row>
    <row r="6" spans="1:200" ht="15.75" x14ac:dyDescent="0.25">
      <c r="A6" s="29">
        <v>19</v>
      </c>
      <c r="B6" s="52" t="s">
        <v>76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>
        <v>246</v>
      </c>
      <c r="R6" s="30"/>
      <c r="S6" s="30">
        <v>244</v>
      </c>
      <c r="T6" s="30"/>
      <c r="U6" s="30">
        <v>165</v>
      </c>
      <c r="V6" s="30"/>
      <c r="W6" s="30">
        <v>655</v>
      </c>
      <c r="X6" s="30">
        <v>4</v>
      </c>
      <c r="Y6" s="30"/>
      <c r="Z6" s="30">
        <v>7</v>
      </c>
      <c r="AA6" s="30"/>
      <c r="AB6" s="30">
        <v>2</v>
      </c>
      <c r="AC6" s="30"/>
      <c r="AD6" s="30">
        <v>13</v>
      </c>
      <c r="AE6" s="30">
        <v>16</v>
      </c>
      <c r="AF6" s="30"/>
      <c r="AG6" s="30">
        <v>9</v>
      </c>
      <c r="AH6" s="30"/>
      <c r="AI6" s="30">
        <v>2</v>
      </c>
      <c r="AJ6" s="30"/>
      <c r="AK6" s="30">
        <v>27</v>
      </c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>
        <v>1</v>
      </c>
      <c r="BL6" s="30">
        <v>1</v>
      </c>
      <c r="BM6" s="30"/>
      <c r="BN6" s="30"/>
      <c r="BO6" s="30"/>
      <c r="BP6" s="30"/>
      <c r="BQ6" s="30">
        <v>2</v>
      </c>
      <c r="BR6" s="30"/>
      <c r="BS6" s="30"/>
      <c r="BT6" s="30"/>
      <c r="BU6" s="30"/>
      <c r="BV6" s="30"/>
      <c r="BW6" s="31">
        <v>682</v>
      </c>
      <c r="BX6" s="31">
        <v>0</v>
      </c>
      <c r="BY6" s="32">
        <f>W6+AD6+AK6+BK6+1</f>
        <v>697</v>
      </c>
      <c r="BZ6" s="33">
        <v>1.3</v>
      </c>
      <c r="CA6" s="34"/>
      <c r="CB6" s="34"/>
      <c r="CC6" s="34"/>
      <c r="CD6" s="34"/>
      <c r="CE6" s="34"/>
      <c r="CF6" s="34"/>
      <c r="CG6" s="35">
        <v>0</v>
      </c>
      <c r="CH6" s="35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5">
        <v>0</v>
      </c>
      <c r="CR6" s="35">
        <v>0</v>
      </c>
      <c r="CS6" s="35">
        <v>0</v>
      </c>
      <c r="CT6" s="35">
        <v>0</v>
      </c>
      <c r="CU6" s="35">
        <v>11887.2104</v>
      </c>
      <c r="CV6" s="35">
        <v>0</v>
      </c>
      <c r="CW6" s="35">
        <v>16522.404600000002</v>
      </c>
      <c r="CX6" s="35">
        <v>0</v>
      </c>
      <c r="CY6" s="35">
        <v>12115.197900000001</v>
      </c>
      <c r="CZ6" s="35">
        <v>0</v>
      </c>
      <c r="DA6" s="35">
        <v>40524.812900000004</v>
      </c>
      <c r="DB6" s="35">
        <v>343.02059999999994</v>
      </c>
      <c r="DC6" s="35">
        <v>0</v>
      </c>
      <c r="DD6" s="35">
        <v>622.65840000000003</v>
      </c>
      <c r="DE6" s="35">
        <v>0</v>
      </c>
      <c r="DF6" s="35">
        <v>411.39150000000001</v>
      </c>
      <c r="DG6" s="35">
        <v>0</v>
      </c>
      <c r="DH6" s="35">
        <v>1377.0705</v>
      </c>
      <c r="DI6" s="35">
        <v>730.66499999999996</v>
      </c>
      <c r="DJ6" s="35">
        <v>0</v>
      </c>
      <c r="DK6" s="35">
        <v>895.22550000000001</v>
      </c>
      <c r="DL6" s="35">
        <v>0</v>
      </c>
      <c r="DM6" s="35">
        <v>210.30880000000002</v>
      </c>
      <c r="DN6" s="35">
        <v>0</v>
      </c>
      <c r="DO6" s="35">
        <v>1836.1993</v>
      </c>
      <c r="DP6" s="35">
        <v>0</v>
      </c>
      <c r="DQ6" s="35">
        <v>0</v>
      </c>
      <c r="DR6" s="35">
        <v>0</v>
      </c>
      <c r="DS6" s="35">
        <v>0</v>
      </c>
      <c r="DT6" s="35">
        <v>0</v>
      </c>
      <c r="DU6" s="35">
        <v>0</v>
      </c>
      <c r="DV6" s="35">
        <v>0</v>
      </c>
      <c r="DW6" s="35">
        <v>0</v>
      </c>
      <c r="DX6" s="35">
        <v>0</v>
      </c>
      <c r="DY6" s="35">
        <v>0</v>
      </c>
      <c r="DZ6" s="35">
        <v>0</v>
      </c>
      <c r="EA6" s="35">
        <v>0</v>
      </c>
      <c r="EB6" s="35">
        <v>0</v>
      </c>
      <c r="EC6" s="35">
        <v>0</v>
      </c>
      <c r="ED6" s="35">
        <v>0</v>
      </c>
      <c r="EE6" s="35">
        <v>0</v>
      </c>
      <c r="EF6" s="35">
        <v>0</v>
      </c>
      <c r="EG6" s="35">
        <v>0</v>
      </c>
      <c r="EH6" s="35">
        <v>0</v>
      </c>
      <c r="EI6" s="35">
        <v>0</v>
      </c>
      <c r="EJ6" s="35">
        <v>0</v>
      </c>
      <c r="EK6" s="35">
        <v>0</v>
      </c>
      <c r="EL6" s="35">
        <v>0</v>
      </c>
      <c r="EM6" s="35">
        <v>0</v>
      </c>
      <c r="EN6" s="35">
        <v>0</v>
      </c>
      <c r="EO6" s="35">
        <v>16.016000000000002</v>
      </c>
      <c r="EP6" s="35">
        <v>0</v>
      </c>
      <c r="EQ6" s="35">
        <v>0</v>
      </c>
      <c r="ER6" s="35">
        <v>0</v>
      </c>
      <c r="ES6" s="35">
        <v>0</v>
      </c>
      <c r="ET6" s="35">
        <v>0</v>
      </c>
      <c r="EU6" s="35">
        <v>16.016000000000002</v>
      </c>
      <c r="EV6" s="35">
        <v>0</v>
      </c>
      <c r="EW6" s="35">
        <v>0</v>
      </c>
      <c r="EX6" s="35">
        <v>0</v>
      </c>
      <c r="EY6" s="35">
        <v>0</v>
      </c>
      <c r="EZ6" s="35">
        <v>0</v>
      </c>
      <c r="FA6" s="36">
        <v>43754.1</v>
      </c>
      <c r="FB6" s="36">
        <v>0</v>
      </c>
      <c r="FC6" s="37">
        <v>46761.5</v>
      </c>
      <c r="FD6" s="30">
        <v>30</v>
      </c>
      <c r="FE6" s="30"/>
      <c r="FF6" s="30"/>
      <c r="FG6" s="30"/>
      <c r="FH6" s="30"/>
      <c r="FI6" s="30"/>
      <c r="FJ6" s="30"/>
      <c r="FK6" s="30"/>
      <c r="FL6" s="30"/>
      <c r="FM6" s="30"/>
      <c r="FN6" s="38"/>
      <c r="FO6" s="38"/>
      <c r="FP6" s="30"/>
      <c r="FQ6" s="30"/>
      <c r="FR6" s="38"/>
      <c r="FS6" s="38"/>
      <c r="FT6" s="30"/>
      <c r="FU6" s="30"/>
      <c r="FV6" s="30">
        <v>30</v>
      </c>
      <c r="FW6" s="30">
        <v>0</v>
      </c>
      <c r="FX6" s="39">
        <v>30</v>
      </c>
      <c r="FY6" s="40">
        <v>1.3</v>
      </c>
      <c r="FZ6" s="40">
        <v>999.45299999999997</v>
      </c>
      <c r="GA6" s="40">
        <v>0</v>
      </c>
      <c r="GB6" s="40">
        <v>0</v>
      </c>
      <c r="GC6" s="40">
        <v>0</v>
      </c>
      <c r="GD6" s="40">
        <v>0</v>
      </c>
      <c r="GE6" s="40">
        <v>0</v>
      </c>
      <c r="GF6" s="40">
        <v>0</v>
      </c>
      <c r="GG6" s="40">
        <v>0</v>
      </c>
      <c r="GH6" s="40">
        <v>0</v>
      </c>
      <c r="GI6" s="40">
        <v>0</v>
      </c>
      <c r="GJ6" s="37">
        <v>1048.3</v>
      </c>
      <c r="GK6" s="36">
        <v>0</v>
      </c>
      <c r="GL6" s="36">
        <v>999.5</v>
      </c>
      <c r="GM6" s="37">
        <f>GJ6+FC6</f>
        <v>47809.8</v>
      </c>
      <c r="GN6" s="37">
        <v>0</v>
      </c>
      <c r="GO6" s="37">
        <f>GM6+GN6</f>
        <v>47809.8</v>
      </c>
      <c r="GP6" s="24">
        <v>41479.699999999997</v>
      </c>
      <c r="GQ6" s="4">
        <f>GO6-GP6</f>
        <v>6330.1000000000058</v>
      </c>
      <c r="GR6" s="1">
        <f>GO6/GP6</f>
        <v>1.1526071789333097</v>
      </c>
    </row>
    <row r="7" spans="1:200" hidden="1" x14ac:dyDescent="0.25">
      <c r="A7" s="29"/>
      <c r="B7" s="29" t="s">
        <v>64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1"/>
      <c r="BX7" s="31"/>
      <c r="BY7" s="32"/>
      <c r="BZ7" s="33"/>
      <c r="CA7" s="34"/>
      <c r="CB7" s="34"/>
      <c r="CC7" s="34"/>
      <c r="CD7" s="34"/>
      <c r="CE7" s="34"/>
      <c r="CF7" s="34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6"/>
      <c r="FB7" s="36"/>
      <c r="FC7" s="37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8"/>
      <c r="FO7" s="38"/>
      <c r="FP7" s="30"/>
      <c r="FQ7" s="30"/>
      <c r="FR7" s="38"/>
      <c r="FS7" s="38"/>
      <c r="FT7" s="30"/>
      <c r="FU7" s="30"/>
      <c r="FV7" s="30"/>
      <c r="FW7" s="30"/>
      <c r="FX7" s="39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36"/>
      <c r="GK7" s="36"/>
      <c r="GL7" s="36"/>
      <c r="GM7" s="36"/>
      <c r="GN7" s="36"/>
      <c r="GO7" s="36"/>
      <c r="GP7" s="24"/>
      <c r="GQ7" s="4">
        <f>-GP7</f>
        <v>0</v>
      </c>
    </row>
    <row r="8" spans="1:200" s="14" customFormat="1" ht="15.75" customHeight="1" x14ac:dyDescent="0.25">
      <c r="A8" s="41"/>
      <c r="B8" s="41" t="s">
        <v>74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2"/>
      <c r="BX8" s="32"/>
      <c r="BY8" s="32"/>
      <c r="BZ8" s="42"/>
      <c r="CA8" s="43"/>
      <c r="CB8" s="43"/>
      <c r="CC8" s="43"/>
      <c r="CD8" s="43"/>
      <c r="CE8" s="43"/>
      <c r="CF8" s="43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37"/>
      <c r="FB8" s="37"/>
      <c r="FC8" s="37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45"/>
      <c r="FO8" s="45"/>
      <c r="FP8" s="39"/>
      <c r="FQ8" s="39"/>
      <c r="FR8" s="45"/>
      <c r="FS8" s="45"/>
      <c r="FT8" s="39"/>
      <c r="FU8" s="39"/>
      <c r="FV8" s="39"/>
      <c r="FW8" s="39"/>
      <c r="FX8" s="39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37"/>
      <c r="GK8" s="37"/>
      <c r="GL8" s="37"/>
      <c r="GM8" s="37"/>
      <c r="GN8" s="37"/>
      <c r="GO8" s="37">
        <f>GO6</f>
        <v>47809.8</v>
      </c>
      <c r="GP8" s="16">
        <v>38967.200000000004</v>
      </c>
      <c r="GQ8" s="16">
        <f>GQ6+GQ7</f>
        <v>6330.1000000000058</v>
      </c>
      <c r="GR8" s="14">
        <f>GO8/GP8</f>
        <v>1.2269241823892914</v>
      </c>
    </row>
    <row r="9" spans="1:200" ht="15.75" hidden="1" customHeight="1" x14ac:dyDescent="0.25">
      <c r="BY9" s="8">
        <v>609</v>
      </c>
      <c r="BZ9" s="13"/>
      <c r="CA9" s="13"/>
      <c r="CB9" s="13"/>
      <c r="CC9" s="13"/>
      <c r="CD9" s="13"/>
      <c r="CE9" s="13"/>
      <c r="CF9" s="13"/>
      <c r="FX9" s="9">
        <v>25</v>
      </c>
      <c r="GO9" s="10"/>
    </row>
    <row r="10" spans="1:200" ht="15.75" hidden="1" customHeight="1" x14ac:dyDescent="0.25">
      <c r="B10" s="1" t="s">
        <v>40</v>
      </c>
      <c r="C10" s="1" t="e">
        <f>#REF!</f>
        <v>#REF!</v>
      </c>
      <c r="D10" s="1" t="e">
        <f>#REF!</f>
        <v>#REF!</v>
      </c>
      <c r="E10" s="1" t="e">
        <f>#REF!</f>
        <v>#REF!</v>
      </c>
      <c r="F10" s="1" t="e">
        <f>#REF!</f>
        <v>#REF!</v>
      </c>
      <c r="G10" s="1" t="e">
        <f>#REF!</f>
        <v>#REF!</v>
      </c>
      <c r="H10" s="1" t="e">
        <f>#REF!</f>
        <v>#REF!</v>
      </c>
      <c r="I10" s="1" t="e">
        <f>#REF!</f>
        <v>#REF!</v>
      </c>
      <c r="J10" s="1" t="e">
        <f>#REF!</f>
        <v>#REF!</v>
      </c>
      <c r="K10" s="1" t="e">
        <f>#REF!</f>
        <v>#REF!</v>
      </c>
      <c r="L10" s="1" t="e">
        <f>#REF!</f>
        <v>#REF!</v>
      </c>
      <c r="M10" s="1" t="e">
        <f>#REF!</f>
        <v>#REF!</v>
      </c>
      <c r="N10" s="1" t="e">
        <f>#REF!</f>
        <v>#REF!</v>
      </c>
      <c r="O10" s="1" t="e">
        <f>#REF!</f>
        <v>#REF!</v>
      </c>
      <c r="P10" s="1" t="e">
        <f>#REF!</f>
        <v>#REF!</v>
      </c>
      <c r="Q10" s="1" t="e">
        <f>#REF!</f>
        <v>#REF!</v>
      </c>
      <c r="R10" s="1" t="e">
        <f>#REF!</f>
        <v>#REF!</v>
      </c>
      <c r="S10" s="1" t="e">
        <f>#REF!</f>
        <v>#REF!</v>
      </c>
      <c r="T10" s="1" t="e">
        <f>#REF!</f>
        <v>#REF!</v>
      </c>
      <c r="U10" s="1" t="e">
        <f>#REF!</f>
        <v>#REF!</v>
      </c>
      <c r="V10" s="1" t="e">
        <f>#REF!</f>
        <v>#REF!</v>
      </c>
      <c r="W10" s="1" t="e">
        <f>#REF!</f>
        <v>#REF!</v>
      </c>
      <c r="X10" s="1" t="e">
        <f>#REF!</f>
        <v>#REF!</v>
      </c>
      <c r="Y10" s="1" t="e">
        <f>#REF!</f>
        <v>#REF!</v>
      </c>
      <c r="Z10" s="1" t="e">
        <f>#REF!</f>
        <v>#REF!</v>
      </c>
      <c r="AA10" s="1" t="e">
        <f>#REF!</f>
        <v>#REF!</v>
      </c>
      <c r="AB10" s="1" t="e">
        <f>#REF!</f>
        <v>#REF!</v>
      </c>
      <c r="AC10" s="1" t="e">
        <f>#REF!</f>
        <v>#REF!</v>
      </c>
      <c r="AD10" s="1" t="e">
        <f>#REF!</f>
        <v>#REF!</v>
      </c>
      <c r="AE10" s="1" t="e">
        <f>#REF!</f>
        <v>#REF!</v>
      </c>
      <c r="AF10" s="1" t="e">
        <f>#REF!</f>
        <v>#REF!</v>
      </c>
      <c r="AG10" s="1" t="e">
        <f>#REF!</f>
        <v>#REF!</v>
      </c>
      <c r="AH10" s="1" t="e">
        <f>#REF!</f>
        <v>#REF!</v>
      </c>
      <c r="AI10" s="1" t="e">
        <f>#REF!</f>
        <v>#REF!</v>
      </c>
      <c r="AJ10" s="1" t="e">
        <f>#REF!</f>
        <v>#REF!</v>
      </c>
      <c r="AK10" s="1" t="e">
        <f>#REF!</f>
        <v>#REF!</v>
      </c>
      <c r="AL10" s="1" t="e">
        <f>#REF!</f>
        <v>#REF!</v>
      </c>
      <c r="AM10" s="1" t="e">
        <f>#REF!</f>
        <v>#REF!</v>
      </c>
      <c r="AN10" s="1" t="e">
        <f>#REF!</f>
        <v>#REF!</v>
      </c>
      <c r="AO10" s="1" t="e">
        <f>#REF!</f>
        <v>#REF!</v>
      </c>
      <c r="AP10" s="1" t="e">
        <f>#REF!</f>
        <v>#REF!</v>
      </c>
      <c r="AQ10" s="1" t="e">
        <f>#REF!</f>
        <v>#REF!</v>
      </c>
      <c r="AR10" s="1" t="e">
        <f>#REF!</f>
        <v>#REF!</v>
      </c>
      <c r="AS10" s="1" t="e">
        <f>#REF!</f>
        <v>#REF!</v>
      </c>
      <c r="AT10" s="1" t="e">
        <f>#REF!</f>
        <v>#REF!</v>
      </c>
      <c r="AU10" s="1" t="e">
        <f>#REF!</f>
        <v>#REF!</v>
      </c>
      <c r="AV10" s="1" t="e">
        <f>#REF!</f>
        <v>#REF!</v>
      </c>
      <c r="AW10" s="1" t="e">
        <f>#REF!</f>
        <v>#REF!</v>
      </c>
      <c r="AX10" s="1" t="e">
        <f>#REF!</f>
        <v>#REF!</v>
      </c>
      <c r="AY10" s="1" t="e">
        <f>#REF!</f>
        <v>#REF!</v>
      </c>
      <c r="AZ10" s="1" t="e">
        <f>#REF!</f>
        <v>#REF!</v>
      </c>
      <c r="BA10" s="1" t="e">
        <f>#REF!</f>
        <v>#REF!</v>
      </c>
      <c r="BB10" s="1" t="e">
        <f>#REF!</f>
        <v>#REF!</v>
      </c>
      <c r="BC10" s="1" t="e">
        <f>#REF!</f>
        <v>#REF!</v>
      </c>
      <c r="BD10" s="1" t="e">
        <f>#REF!</f>
        <v>#REF!</v>
      </c>
      <c r="BE10" s="1" t="e">
        <f>#REF!</f>
        <v>#REF!</v>
      </c>
      <c r="BF10" s="1" t="e">
        <f>#REF!</f>
        <v>#REF!</v>
      </c>
      <c r="BG10" s="1" t="e">
        <f>#REF!</f>
        <v>#REF!</v>
      </c>
      <c r="BH10" s="1" t="e">
        <f>#REF!</f>
        <v>#REF!</v>
      </c>
      <c r="BI10" s="1" t="e">
        <f>#REF!</f>
        <v>#REF!</v>
      </c>
      <c r="BJ10" s="1" t="e">
        <f>#REF!</f>
        <v>#REF!</v>
      </c>
      <c r="BK10" s="1" t="e">
        <f>#REF!</f>
        <v>#REF!</v>
      </c>
      <c r="BL10" s="1" t="e">
        <f>#REF!</f>
        <v>#REF!</v>
      </c>
      <c r="BM10" s="1" t="e">
        <f>#REF!</f>
        <v>#REF!</v>
      </c>
      <c r="BN10" s="1" t="e">
        <f>#REF!</f>
        <v>#REF!</v>
      </c>
      <c r="BO10" s="1" t="e">
        <f>#REF!</f>
        <v>#REF!</v>
      </c>
      <c r="BP10" s="1" t="e">
        <f>#REF!</f>
        <v>#REF!</v>
      </c>
      <c r="BQ10" s="1" t="e">
        <f>#REF!</f>
        <v>#REF!</v>
      </c>
      <c r="BR10" s="1" t="e">
        <f>#REF!</f>
        <v>#REF!</v>
      </c>
      <c r="BS10" s="1" t="e">
        <f>#REF!</f>
        <v>#REF!</v>
      </c>
      <c r="BT10" s="1" t="e">
        <f>#REF!</f>
        <v>#REF!</v>
      </c>
      <c r="BU10" s="1" t="e">
        <f>#REF!</f>
        <v>#REF!</v>
      </c>
      <c r="BY10" s="8">
        <f>BY6-BY9</f>
        <v>88</v>
      </c>
      <c r="FB10" s="11"/>
      <c r="FD10" s="3" t="e">
        <f>#REF!</f>
        <v>#REF!</v>
      </c>
      <c r="FE10" s="3" t="e">
        <f>#REF!</f>
        <v>#REF!</v>
      </c>
      <c r="FF10" s="3" t="e">
        <f>#REF!</f>
        <v>#REF!</v>
      </c>
      <c r="FG10" s="3" t="e">
        <f>#REF!</f>
        <v>#REF!</v>
      </c>
      <c r="FH10" s="3" t="e">
        <f>#REF!</f>
        <v>#REF!</v>
      </c>
      <c r="FI10" s="3" t="e">
        <f>#REF!</f>
        <v>#REF!</v>
      </c>
      <c r="FJ10" s="3" t="e">
        <f>#REF!</f>
        <v>#REF!</v>
      </c>
      <c r="FK10" s="3" t="e">
        <f>#REF!</f>
        <v>#REF!</v>
      </c>
      <c r="FL10" s="3" t="e">
        <f>#REF!</f>
        <v>#REF!</v>
      </c>
      <c r="FM10" s="3" t="e">
        <f>#REF!</f>
        <v>#REF!</v>
      </c>
      <c r="FX10" s="9">
        <f>FX6-FX9</f>
        <v>5</v>
      </c>
    </row>
    <row r="11" spans="1:200" ht="15.75" hidden="1" customHeight="1" x14ac:dyDescent="0.25"/>
    <row r="12" spans="1:200" ht="15.75" hidden="1" customHeight="1" x14ac:dyDescent="0.25">
      <c r="FC12" s="62">
        <f>BY10+FX10</f>
        <v>93</v>
      </c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</row>
    <row r="13" spans="1:200" s="15" customFormat="1" ht="15.75" hidden="1" customHeight="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25" t="s">
        <v>57</v>
      </c>
      <c r="FZ13" s="25">
        <f>SUM(GA13:GB13)</f>
        <v>652</v>
      </c>
      <c r="GA13" s="25">
        <v>634</v>
      </c>
      <c r="GB13" s="25">
        <v>18</v>
      </c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23"/>
    </row>
    <row r="14" spans="1:200" ht="45" hidden="1" x14ac:dyDescent="0.25">
      <c r="A14" s="19"/>
      <c r="B14" s="2" t="s">
        <v>62</v>
      </c>
      <c r="C14" s="18"/>
      <c r="D14" s="18"/>
      <c r="E14" s="7" t="s">
        <v>58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Y14" s="6" t="s">
        <v>61</v>
      </c>
      <c r="FZ14" s="25">
        <f>GA14+GB14</f>
        <v>712</v>
      </c>
      <c r="GA14" s="25">
        <v>682</v>
      </c>
      <c r="GB14" s="25">
        <v>30</v>
      </c>
      <c r="GC14" s="19"/>
      <c r="GD14" s="19"/>
      <c r="GE14" s="19"/>
      <c r="GF14" s="19"/>
      <c r="GG14" s="19"/>
      <c r="GH14" s="19"/>
      <c r="GI14" s="19"/>
      <c r="GJ14" s="19"/>
      <c r="GK14" s="19"/>
      <c r="GL14" s="19" t="s">
        <v>58</v>
      </c>
      <c r="GM14" s="19"/>
      <c r="GN14" s="19"/>
      <c r="GO14" s="19"/>
    </row>
    <row r="15" spans="1:200" hidden="1" x14ac:dyDescent="0.25">
      <c r="A15" s="2"/>
      <c r="B15" s="2"/>
      <c r="C15" s="7"/>
      <c r="D15" s="7"/>
      <c r="E15" s="7"/>
      <c r="F15" s="7"/>
      <c r="G15" s="7"/>
      <c r="H15" s="12"/>
      <c r="I15" s="12"/>
      <c r="J15" s="12"/>
      <c r="K15" s="12"/>
      <c r="L15" s="12"/>
      <c r="M15" s="7"/>
      <c r="N15" s="7"/>
      <c r="O15" s="7"/>
      <c r="P15" s="7"/>
      <c r="Q15" s="7"/>
      <c r="R15" s="7"/>
      <c r="S15" s="7"/>
      <c r="T15" s="7"/>
      <c r="FY15" s="6" t="s">
        <v>60</v>
      </c>
      <c r="FZ15" s="26">
        <f>FZ14-FZ13</f>
        <v>60</v>
      </c>
      <c r="GA15" s="26">
        <f t="shared" ref="GA15:GB15" si="0">GA14-GA13</f>
        <v>48</v>
      </c>
      <c r="GB15" s="26">
        <f t="shared" si="0"/>
        <v>12</v>
      </c>
    </row>
    <row r="16" spans="1:200" hidden="1" x14ac:dyDescent="0.25">
      <c r="A16" s="2"/>
      <c r="B16" s="2"/>
      <c r="C16" s="7"/>
      <c r="D16" s="7"/>
      <c r="E16" s="7"/>
      <c r="F16" s="7"/>
      <c r="G16" s="7"/>
      <c r="H16" s="12"/>
      <c r="I16" s="12"/>
      <c r="J16" s="12"/>
      <c r="K16" s="12"/>
      <c r="L16" s="12"/>
      <c r="M16" s="7"/>
      <c r="N16" s="7"/>
      <c r="O16" s="7"/>
      <c r="P16" s="7"/>
      <c r="Q16" s="7"/>
      <c r="R16" s="7"/>
      <c r="S16" s="7"/>
      <c r="T16" s="7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</row>
    <row r="17" spans="2:199" hidden="1" x14ac:dyDescent="0.25">
      <c r="B17" s="2" t="s">
        <v>63</v>
      </c>
      <c r="C17" s="18"/>
      <c r="D17" s="18"/>
      <c r="E17" s="7" t="s">
        <v>59</v>
      </c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GL17" s="1" t="s">
        <v>59</v>
      </c>
      <c r="GQ17" s="17"/>
    </row>
  </sheetData>
  <mergeCells count="125">
    <mergeCell ref="FJ3:FM3"/>
    <mergeCell ref="FN3:FU3"/>
    <mergeCell ref="FV3:FX4"/>
    <mergeCell ref="FY3:FY5"/>
    <mergeCell ref="FZ3:GE3"/>
    <mergeCell ref="FJ4:FK4"/>
    <mergeCell ref="FL4:FM4"/>
    <mergeCell ref="FN4:FO4"/>
    <mergeCell ref="FP4:FQ4"/>
    <mergeCell ref="FR4:FS4"/>
    <mergeCell ref="FT4:FU4"/>
    <mergeCell ref="GN4:GN5"/>
    <mergeCell ref="GO4:GO5"/>
    <mergeCell ref="GH4:GI4"/>
    <mergeCell ref="GM4:GM5"/>
    <mergeCell ref="GF3:GI3"/>
    <mergeCell ref="GM3:GO3"/>
    <mergeCell ref="GJ3:GL5"/>
    <mergeCell ref="FZ4:GA4"/>
    <mergeCell ref="GB4:GC4"/>
    <mergeCell ref="GD4:GE4"/>
    <mergeCell ref="GF4:GG4"/>
    <mergeCell ref="FA3:FA4"/>
    <mergeCell ref="FB3:FB4"/>
    <mergeCell ref="FC3:FC4"/>
    <mergeCell ref="FD3:FI3"/>
    <mergeCell ref="EQ3:ER3"/>
    <mergeCell ref="ES3:ET3"/>
    <mergeCell ref="EU3:EU4"/>
    <mergeCell ref="EV3:EW3"/>
    <mergeCell ref="EX3:EY3"/>
    <mergeCell ref="FD4:FE4"/>
    <mergeCell ref="FF4:FG4"/>
    <mergeCell ref="FH4:FI4"/>
    <mergeCell ref="EZ3:EZ4"/>
    <mergeCell ref="EI3:EJ3"/>
    <mergeCell ref="EK3:EK4"/>
    <mergeCell ref="EL3:EM3"/>
    <mergeCell ref="EN3:EN4"/>
    <mergeCell ref="EO3:EP3"/>
    <mergeCell ref="EA3:EB3"/>
    <mergeCell ref="EC3:EC4"/>
    <mergeCell ref="ED3:EE3"/>
    <mergeCell ref="EF3:EG3"/>
    <mergeCell ref="EH3:EH4"/>
    <mergeCell ref="DR3:DS3"/>
    <mergeCell ref="DT3:DU3"/>
    <mergeCell ref="DV3:DW3"/>
    <mergeCell ref="DX3:DX4"/>
    <mergeCell ref="DY3:DZ3"/>
    <mergeCell ref="DI3:DJ3"/>
    <mergeCell ref="DK3:DL3"/>
    <mergeCell ref="DM3:DN3"/>
    <mergeCell ref="DO3:DO4"/>
    <mergeCell ref="DP3:DQ3"/>
    <mergeCell ref="DA3:DA4"/>
    <mergeCell ref="DB3:DC3"/>
    <mergeCell ref="DD3:DE3"/>
    <mergeCell ref="DF3:DG3"/>
    <mergeCell ref="DH3:DH4"/>
    <mergeCell ref="CR3:CS3"/>
    <mergeCell ref="CT3:CT4"/>
    <mergeCell ref="CU3:CV3"/>
    <mergeCell ref="CW3:CX3"/>
    <mergeCell ref="CY3:CZ3"/>
    <mergeCell ref="CK3:CL3"/>
    <mergeCell ref="CM3:CM4"/>
    <mergeCell ref="CN3:CO3"/>
    <mergeCell ref="CP3:CQ3"/>
    <mergeCell ref="BY3:BY4"/>
    <mergeCell ref="BZ3:BZ4"/>
    <mergeCell ref="CA3:CC3"/>
    <mergeCell ref="CD3:CF3"/>
    <mergeCell ref="CG3:CH3"/>
    <mergeCell ref="BV3:BV4"/>
    <mergeCell ref="BW3:BW4"/>
    <mergeCell ref="BX3:BX4"/>
    <mergeCell ref="BJ3:BJ4"/>
    <mergeCell ref="BK3:BL3"/>
    <mergeCell ref="BM3:BN3"/>
    <mergeCell ref="BO3:BP3"/>
    <mergeCell ref="BQ3:BQ4"/>
    <mergeCell ref="CI3:CJ3"/>
    <mergeCell ref="BG3:BG4"/>
    <mergeCell ref="BH3:BI3"/>
    <mergeCell ref="AT3:AT4"/>
    <mergeCell ref="AU3:AV3"/>
    <mergeCell ref="AW3:AX3"/>
    <mergeCell ref="AY3:AY4"/>
    <mergeCell ref="AZ3:BA3"/>
    <mergeCell ref="BR3:BS3"/>
    <mergeCell ref="BT3:BU3"/>
    <mergeCell ref="AR3:AS3"/>
    <mergeCell ref="AB3:AC3"/>
    <mergeCell ref="AD3:AD4"/>
    <mergeCell ref="AE3:AF3"/>
    <mergeCell ref="AG3:AH3"/>
    <mergeCell ref="AI3:AJ3"/>
    <mergeCell ref="BB3:BC3"/>
    <mergeCell ref="BD3:BD4"/>
    <mergeCell ref="BE3:BF3"/>
    <mergeCell ref="GM2:GO2"/>
    <mergeCell ref="GQ3:GQ5"/>
    <mergeCell ref="GP3:GP5"/>
    <mergeCell ref="FC12:FX12"/>
    <mergeCell ref="A1:GO1"/>
    <mergeCell ref="B3:B4"/>
    <mergeCell ref="C3:D3"/>
    <mergeCell ref="E3:F3"/>
    <mergeCell ref="G3:H3"/>
    <mergeCell ref="I3:I4"/>
    <mergeCell ref="S3:T3"/>
    <mergeCell ref="U3:V3"/>
    <mergeCell ref="W3:W4"/>
    <mergeCell ref="X3:Y3"/>
    <mergeCell ref="Z3:AA3"/>
    <mergeCell ref="J3:K3"/>
    <mergeCell ref="L3:M3"/>
    <mergeCell ref="N3:O3"/>
    <mergeCell ref="P3:P4"/>
    <mergeCell ref="Q3:R3"/>
    <mergeCell ref="AK3:AK4"/>
    <mergeCell ref="AL3:AM3"/>
    <mergeCell ref="AN3:AO3"/>
    <mergeCell ref="AP3:AQ3"/>
  </mergeCells>
  <pageMargins left="0.39370078740157483" right="0.39370078740157483" top="0.78740157480314965" bottom="0.78740157480314965" header="0.51181102362204722" footer="0.31496062992125984"/>
  <pageSetup paperSize="9" scale="64" firstPageNumber="141" orientation="landscape" useFirstPageNumber="1" horizontalDpi="1200" verticalDpi="1200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ЧОО</vt:lpstr>
      <vt:lpstr>'расчет ЧОО'!Область_печати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2025-09-23T08:15:59Z</dcterms:modified>
</cp:coreProperties>
</file>